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9300" yWindow="345" windowWidth="11880" windowHeight="10320" tabRatio="875" activeTab="1"/>
  </bookViews>
  <sheets>
    <sheet name="resumen 2012" sheetId="95" r:id="rId1"/>
    <sheet name="Total" sheetId="14" r:id="rId2"/>
    <sheet name="941M" sheetId="2" r:id="rId3"/>
    <sheet name="FP008" sheetId="3" r:id="rId4"/>
    <sheet name="FP009" sheetId="96" r:id="rId5"/>
    <sheet name="FP010_1" sheetId="12" r:id="rId6"/>
    <sheet name="FP011" sheetId="11" r:id="rId7"/>
    <sheet name="FP012" sheetId="7" r:id="rId8"/>
    <sheet name="FP013" sheetId="10" r:id="rId9"/>
    <sheet name="FP021_1" sheetId="20" r:id="rId10"/>
    <sheet name="FP022" sheetId="18" r:id="rId11"/>
    <sheet name="FP023_1" sheetId="17" r:id="rId12"/>
    <sheet name="FP024_1" sheetId="16" r:id="rId13"/>
    <sheet name="FP025_1" sheetId="15" r:id="rId14"/>
    <sheet name="FP026_1" sheetId="8" r:id="rId15"/>
    <sheet name="FP027_1" sheetId="25" r:id="rId16"/>
    <sheet name="941M_2" sheetId="26" r:id="rId17"/>
    <sheet name="321N_2" sheetId="41" r:id="rId18"/>
    <sheet name="322A_2" sheetId="40" r:id="rId19"/>
    <sheet name="322B_2" sheetId="39" r:id="rId20"/>
    <sheet name="322C_2" sheetId="38" r:id="rId21"/>
    <sheet name="322D_2" sheetId="37" r:id="rId22"/>
    <sheet name="322E_2" sheetId="36" r:id="rId23"/>
    <sheet name="322G_2" sheetId="35" r:id="rId24"/>
    <sheet name="322H_2" sheetId="34" r:id="rId25"/>
    <sheet name="322J_2" sheetId="98" r:id="rId26"/>
    <sheet name="324M_2" sheetId="46" r:id="rId27"/>
    <sheet name="SS21_1" sheetId="45" r:id="rId28"/>
    <sheet name="SS22_1" sheetId="44" r:id="rId29"/>
    <sheet name="SS25_1" sheetId="48" r:id="rId30"/>
    <sheet name="SS26_1" sheetId="49" r:id="rId31"/>
    <sheet name="SS31_2" sheetId="43" r:id="rId32"/>
    <sheet name="SS35_2" sheetId="47" r:id="rId33"/>
    <sheet name="FP053" sheetId="66" r:id="rId34"/>
    <sheet name="924N_3" sheetId="65" r:id="rId35"/>
    <sheet name="FP040_1" sheetId="31" r:id="rId36"/>
    <sheet name="FP041_1" sheetId="51" r:id="rId37"/>
    <sheet name="FP042" sheetId="52" r:id="rId38"/>
    <sheet name="FP043" sheetId="53" r:id="rId39"/>
    <sheet name="FP044" sheetId="54" r:id="rId40"/>
    <sheet name="FP045" sheetId="55" r:id="rId41"/>
    <sheet name="FP046_1" sheetId="56" r:id="rId42"/>
    <sheet name="FP047_1" sheetId="57" r:id="rId43"/>
    <sheet name="FP048" sheetId="58" r:id="rId44"/>
    <sheet name="FP049_1" sheetId="59" r:id="rId45"/>
    <sheet name="FP050_1" sheetId="60" r:id="rId46"/>
    <sheet name="FP051" sheetId="70" r:id="rId47"/>
    <sheet name="941O_1" sheetId="69" r:id="rId48"/>
    <sheet name="FP052" sheetId="32" r:id="rId49"/>
    <sheet name="FP010_2" sheetId="9" r:id="rId50"/>
    <sheet name="FP021_2" sheetId="19" r:id="rId51"/>
    <sheet name="FP023_2" sheetId="24" r:id="rId52"/>
    <sheet name="FP024_2" sheetId="23" r:id="rId53"/>
    <sheet name="FP025_2" sheetId="22" r:id="rId54"/>
    <sheet name="FP026_2" sheetId="97" r:id="rId55"/>
    <sheet name="FP040_2" sheetId="21" r:id="rId56"/>
    <sheet name="FP041_2" sheetId="63" r:id="rId57"/>
    <sheet name="FP046_2" sheetId="6" r:id="rId58"/>
    <sheet name="FP047_2" sheetId="62" r:id="rId59"/>
    <sheet name="FP049_2" sheetId="64" r:id="rId60"/>
    <sheet name="FP050_2" sheetId="61" r:id="rId61"/>
    <sheet name="FP054" sheetId="84" r:id="rId62"/>
    <sheet name="AF01" sheetId="5" r:id="rId63"/>
    <sheet name="AF02" sheetId="83" r:id="rId64"/>
    <sheet name="AF03" sheetId="82" r:id="rId65"/>
    <sheet name="_AF04" sheetId="81" r:id="rId66"/>
    <sheet name="AF05" sheetId="80" r:id="rId67"/>
    <sheet name="AF06" sheetId="79" r:id="rId68"/>
    <sheet name="AF07" sheetId="78" r:id="rId69"/>
    <sheet name="AF08" sheetId="77" r:id="rId70"/>
    <sheet name="AF09" sheetId="76" r:id="rId71"/>
    <sheet name="AF10" sheetId="75" r:id="rId72"/>
    <sheet name="AF11" sheetId="74" r:id="rId73"/>
    <sheet name="AF12" sheetId="73" r:id="rId74"/>
    <sheet name="AF13" sheetId="72" r:id="rId75"/>
    <sheet name="AF14" sheetId="4" r:id="rId76"/>
    <sheet name="AF15" sheetId="86" r:id="rId77"/>
    <sheet name="AF16" sheetId="85" r:id="rId78"/>
    <sheet name="AF17" sheetId="87" r:id="rId79"/>
    <sheet name="AF18" sheetId="88" r:id="rId80"/>
    <sheet name="AF19" sheetId="89" r:id="rId81"/>
    <sheet name="AF20" sheetId="90" r:id="rId82"/>
    <sheet name="AF21" sheetId="92" r:id="rId83"/>
    <sheet name="AF22" sheetId="91" r:id="rId84"/>
    <sheet name="AF23" sheetId="93" r:id="rId85"/>
    <sheet name="AF24" sheetId="94" r:id="rId86"/>
  </sheets>
  <calcPr calcId="145621" concurrentCalc="0"/>
</workbook>
</file>

<file path=xl/calcChain.xml><?xml version="1.0" encoding="utf-8"?>
<calcChain xmlns="http://schemas.openxmlformats.org/spreadsheetml/2006/main">
  <c r="E34" i="94" l="1"/>
  <c r="D34" i="5"/>
  <c r="B6" i="5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72" i="14"/>
  <c r="F136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18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91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64" i="14"/>
  <c r="E240" i="14"/>
  <c r="F240" i="14"/>
  <c r="G240" i="14"/>
  <c r="I240" i="14"/>
  <c r="C240" i="14"/>
  <c r="C223" i="14"/>
  <c r="E223" i="14"/>
  <c r="F223" i="14"/>
  <c r="G223" i="14"/>
  <c r="H223" i="14"/>
  <c r="I223" i="14"/>
  <c r="C224" i="14"/>
  <c r="E224" i="14"/>
  <c r="F224" i="14"/>
  <c r="G224" i="14"/>
  <c r="H224" i="14"/>
  <c r="I224" i="14"/>
  <c r="C225" i="14"/>
  <c r="E225" i="14"/>
  <c r="F225" i="14"/>
  <c r="G225" i="14"/>
  <c r="H225" i="14"/>
  <c r="I225" i="14"/>
  <c r="C226" i="14"/>
  <c r="E226" i="14"/>
  <c r="F226" i="14"/>
  <c r="G226" i="14"/>
  <c r="H226" i="14"/>
  <c r="I226" i="14"/>
  <c r="C227" i="14"/>
  <c r="E227" i="14"/>
  <c r="F227" i="14"/>
  <c r="G227" i="14"/>
  <c r="H227" i="14"/>
  <c r="I227" i="14"/>
  <c r="C228" i="14"/>
  <c r="E228" i="14"/>
  <c r="F228" i="14"/>
  <c r="G228" i="14"/>
  <c r="H228" i="14"/>
  <c r="I228" i="14"/>
  <c r="C229" i="14"/>
  <c r="E229" i="14"/>
  <c r="F229" i="14"/>
  <c r="G229" i="14"/>
  <c r="H229" i="14"/>
  <c r="I229" i="14"/>
  <c r="C230" i="14"/>
  <c r="E230" i="14"/>
  <c r="F230" i="14"/>
  <c r="G230" i="14"/>
  <c r="H230" i="14"/>
  <c r="I230" i="14"/>
  <c r="C231" i="14"/>
  <c r="E231" i="14"/>
  <c r="F231" i="14"/>
  <c r="G231" i="14"/>
  <c r="H231" i="14"/>
  <c r="I231" i="14"/>
  <c r="C232" i="14"/>
  <c r="E232" i="14"/>
  <c r="F232" i="14"/>
  <c r="G232" i="14"/>
  <c r="H232" i="14"/>
  <c r="I232" i="14"/>
  <c r="C233" i="14"/>
  <c r="E233" i="14"/>
  <c r="F233" i="14"/>
  <c r="G233" i="14"/>
  <c r="H233" i="14"/>
  <c r="I233" i="14"/>
  <c r="C234" i="14"/>
  <c r="E234" i="14"/>
  <c r="F234" i="14"/>
  <c r="G234" i="14"/>
  <c r="H234" i="14"/>
  <c r="I234" i="14"/>
  <c r="C235" i="14"/>
  <c r="E235" i="14"/>
  <c r="F235" i="14"/>
  <c r="G235" i="14"/>
  <c r="H235" i="14"/>
  <c r="I235" i="14"/>
  <c r="C236" i="14"/>
  <c r="E236" i="14"/>
  <c r="F236" i="14"/>
  <c r="G236" i="14"/>
  <c r="I236" i="14"/>
  <c r="C237" i="14"/>
  <c r="E237" i="14"/>
  <c r="F237" i="14"/>
  <c r="G237" i="14"/>
  <c r="I237" i="14"/>
  <c r="C238" i="14"/>
  <c r="E238" i="14"/>
  <c r="F238" i="14"/>
  <c r="G238" i="14"/>
  <c r="I238" i="14"/>
  <c r="C239" i="14"/>
  <c r="E239" i="14"/>
  <c r="F239" i="14"/>
  <c r="G239" i="14"/>
  <c r="I239" i="14"/>
  <c r="I222" i="14"/>
  <c r="H222" i="14"/>
  <c r="G222" i="14"/>
  <c r="F222" i="14"/>
  <c r="E222" i="14"/>
  <c r="C222" i="14"/>
  <c r="I221" i="14"/>
  <c r="H221" i="14"/>
  <c r="G221" i="14"/>
  <c r="F221" i="14"/>
  <c r="E221" i="14"/>
  <c r="D221" i="14"/>
  <c r="C221" i="14"/>
  <c r="D79" i="95"/>
  <c r="D59" i="95"/>
  <c r="D64" i="95"/>
  <c r="D46" i="95"/>
  <c r="D23" i="95"/>
  <c r="D10" i="14"/>
  <c r="D38" i="14"/>
  <c r="D198" i="14"/>
  <c r="E198" i="14"/>
  <c r="D65" i="14"/>
  <c r="D92" i="14"/>
  <c r="D119" i="14"/>
  <c r="D146" i="14"/>
  <c r="D173" i="14"/>
  <c r="D11" i="14"/>
  <c r="D39" i="14"/>
  <c r="D224" i="14"/>
  <c r="D66" i="14"/>
  <c r="D93" i="14"/>
  <c r="D120" i="14"/>
  <c r="D147" i="14"/>
  <c r="D174" i="14"/>
  <c r="D12" i="14"/>
  <c r="D40" i="14"/>
  <c r="D200" i="14"/>
  <c r="E200" i="14"/>
  <c r="D67" i="14"/>
  <c r="D94" i="14"/>
  <c r="D121" i="14"/>
  <c r="D148" i="14"/>
  <c r="D175" i="14"/>
  <c r="D13" i="14"/>
  <c r="D41" i="14"/>
  <c r="D226" i="14"/>
  <c r="D68" i="14"/>
  <c r="D95" i="14"/>
  <c r="D122" i="14"/>
  <c r="D149" i="14"/>
  <c r="D176" i="14"/>
  <c r="D14" i="14"/>
  <c r="D42" i="14"/>
  <c r="D202" i="14"/>
  <c r="E202" i="14"/>
  <c r="D69" i="14"/>
  <c r="D96" i="14"/>
  <c r="D123" i="14"/>
  <c r="D150" i="14"/>
  <c r="D177" i="14"/>
  <c r="D15" i="14"/>
  <c r="D43" i="14"/>
  <c r="D228" i="14"/>
  <c r="D70" i="14"/>
  <c r="D97" i="14"/>
  <c r="D124" i="14"/>
  <c r="D151" i="14"/>
  <c r="D178" i="14"/>
  <c r="D16" i="14"/>
  <c r="D44" i="14"/>
  <c r="D204" i="14"/>
  <c r="E204" i="14"/>
  <c r="D71" i="14"/>
  <c r="D98" i="14"/>
  <c r="D125" i="14"/>
  <c r="D152" i="14"/>
  <c r="D179" i="14"/>
  <c r="D17" i="14"/>
  <c r="D45" i="14"/>
  <c r="D230" i="14"/>
  <c r="D72" i="14"/>
  <c r="D99" i="14"/>
  <c r="D126" i="14"/>
  <c r="D153" i="14"/>
  <c r="D180" i="14"/>
  <c r="D18" i="14"/>
  <c r="D46" i="14"/>
  <c r="D206" i="14"/>
  <c r="E206" i="14"/>
  <c r="D73" i="14"/>
  <c r="D100" i="14"/>
  <c r="D127" i="14"/>
  <c r="D154" i="14"/>
  <c r="D181" i="14"/>
  <c r="D19" i="14"/>
  <c r="D47" i="14"/>
  <c r="D232" i="14"/>
  <c r="D74" i="14"/>
  <c r="D101" i="14"/>
  <c r="D128" i="14"/>
  <c r="D155" i="14"/>
  <c r="D182" i="14"/>
  <c r="D20" i="14"/>
  <c r="D48" i="14"/>
  <c r="D208" i="14"/>
  <c r="E208" i="14"/>
  <c r="D75" i="14"/>
  <c r="D102" i="14"/>
  <c r="D129" i="14"/>
  <c r="D156" i="14"/>
  <c r="D183" i="14"/>
  <c r="D21" i="14"/>
  <c r="D49" i="14"/>
  <c r="D234" i="14"/>
  <c r="D76" i="14"/>
  <c r="D103" i="14"/>
  <c r="D130" i="14"/>
  <c r="D157" i="14"/>
  <c r="D184" i="14"/>
  <c r="D22" i="14"/>
  <c r="D50" i="14"/>
  <c r="D210" i="14"/>
  <c r="E210" i="14"/>
  <c r="D77" i="14"/>
  <c r="D104" i="14"/>
  <c r="D131" i="14"/>
  <c r="D158" i="14"/>
  <c r="D185" i="14"/>
  <c r="D23" i="14"/>
  <c r="D51" i="14"/>
  <c r="D236" i="14"/>
  <c r="D78" i="14"/>
  <c r="D105" i="14"/>
  <c r="D132" i="14"/>
  <c r="D159" i="14"/>
  <c r="H236" i="14"/>
  <c r="D186" i="14"/>
  <c r="D24" i="14"/>
  <c r="D52" i="14"/>
  <c r="D237" i="14"/>
  <c r="D79" i="14"/>
  <c r="D106" i="14"/>
  <c r="D133" i="14"/>
  <c r="D160" i="14"/>
  <c r="H237" i="14"/>
  <c r="D187" i="14"/>
  <c r="D25" i="14"/>
  <c r="D53" i="14"/>
  <c r="D238" i="14"/>
  <c r="D80" i="14"/>
  <c r="D107" i="14"/>
  <c r="D134" i="14"/>
  <c r="D161" i="14"/>
  <c r="H238" i="14"/>
  <c r="D188" i="14"/>
  <c r="D26" i="14"/>
  <c r="D54" i="14"/>
  <c r="D239" i="14"/>
  <c r="D81" i="14"/>
  <c r="D108" i="14"/>
  <c r="D135" i="14"/>
  <c r="D162" i="14"/>
  <c r="H239" i="14"/>
  <c r="D189" i="14"/>
  <c r="D9" i="14"/>
  <c r="D37" i="14"/>
  <c r="D222" i="14"/>
  <c r="D64" i="14"/>
  <c r="D91" i="14"/>
  <c r="D118" i="14"/>
  <c r="D145" i="14"/>
  <c r="D172" i="14"/>
  <c r="D27" i="14"/>
  <c r="E27" i="14"/>
  <c r="E172" i="14"/>
  <c r="G172" i="14"/>
  <c r="J172" i="14"/>
  <c r="E173" i="14"/>
  <c r="G173" i="14"/>
  <c r="J173" i="14"/>
  <c r="E174" i="14"/>
  <c r="G174" i="14"/>
  <c r="J174" i="14"/>
  <c r="E175" i="14"/>
  <c r="G175" i="14"/>
  <c r="J175" i="14"/>
  <c r="E176" i="14"/>
  <c r="G176" i="14"/>
  <c r="J176" i="14"/>
  <c r="E177" i="14"/>
  <c r="G177" i="14"/>
  <c r="J177" i="14"/>
  <c r="E178" i="14"/>
  <c r="G178" i="14"/>
  <c r="J178" i="14"/>
  <c r="E179" i="14"/>
  <c r="G179" i="14"/>
  <c r="J179" i="14"/>
  <c r="E180" i="14"/>
  <c r="G180" i="14"/>
  <c r="J180" i="14"/>
  <c r="E181" i="14"/>
  <c r="G181" i="14"/>
  <c r="J181" i="14"/>
  <c r="E182" i="14"/>
  <c r="G182" i="14"/>
  <c r="J182" i="14"/>
  <c r="E183" i="14"/>
  <c r="G183" i="14"/>
  <c r="J183" i="14"/>
  <c r="E184" i="14"/>
  <c r="G184" i="14"/>
  <c r="J184" i="14"/>
  <c r="E185" i="14"/>
  <c r="G185" i="14"/>
  <c r="J185" i="14"/>
  <c r="E186" i="14"/>
  <c r="G186" i="14"/>
  <c r="J186" i="14"/>
  <c r="E187" i="14"/>
  <c r="G187" i="14"/>
  <c r="J187" i="14"/>
  <c r="E188" i="14"/>
  <c r="G188" i="14"/>
  <c r="J188" i="14"/>
  <c r="E189" i="14"/>
  <c r="G189" i="14"/>
  <c r="J189" i="14"/>
  <c r="D190" i="14"/>
  <c r="E190" i="14"/>
  <c r="G190" i="14"/>
  <c r="J190" i="14"/>
  <c r="E68" i="95"/>
  <c r="B6" i="69"/>
  <c r="D62" i="95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D163" i="14"/>
  <c r="E163" i="14"/>
  <c r="E118" i="14"/>
  <c r="G118" i="14"/>
  <c r="E119" i="14"/>
  <c r="G119" i="14"/>
  <c r="E120" i="14"/>
  <c r="G120" i="14"/>
  <c r="E121" i="14"/>
  <c r="G121" i="14"/>
  <c r="E122" i="14"/>
  <c r="G122" i="14"/>
  <c r="E123" i="14"/>
  <c r="G123" i="14"/>
  <c r="E124" i="14"/>
  <c r="G124" i="14"/>
  <c r="E125" i="14"/>
  <c r="G125" i="14"/>
  <c r="E126" i="14"/>
  <c r="G126" i="14"/>
  <c r="E127" i="14"/>
  <c r="G127" i="14"/>
  <c r="E128" i="14"/>
  <c r="G128" i="14"/>
  <c r="E129" i="14"/>
  <c r="G129" i="14"/>
  <c r="E130" i="14"/>
  <c r="G130" i="14"/>
  <c r="E131" i="14"/>
  <c r="G131" i="14"/>
  <c r="E132" i="14"/>
  <c r="G132" i="14"/>
  <c r="E133" i="14"/>
  <c r="G133" i="14"/>
  <c r="E134" i="14"/>
  <c r="G134" i="14"/>
  <c r="E135" i="14"/>
  <c r="G135" i="14"/>
  <c r="G136" i="14"/>
  <c r="D136" i="14"/>
  <c r="E136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91" i="14"/>
  <c r="J109" i="14"/>
  <c r="E91" i="14"/>
  <c r="G91" i="14"/>
  <c r="E92" i="14"/>
  <c r="G92" i="14"/>
  <c r="E93" i="14"/>
  <c r="G93" i="14"/>
  <c r="E94" i="14"/>
  <c r="G94" i="14"/>
  <c r="E95" i="14"/>
  <c r="G95" i="14"/>
  <c r="E96" i="14"/>
  <c r="G96" i="14"/>
  <c r="E97" i="14"/>
  <c r="G97" i="14"/>
  <c r="E98" i="14"/>
  <c r="G98" i="14"/>
  <c r="E99" i="14"/>
  <c r="G99" i="14"/>
  <c r="E100" i="14"/>
  <c r="G100" i="14"/>
  <c r="E101" i="14"/>
  <c r="G101" i="14"/>
  <c r="E102" i="14"/>
  <c r="G102" i="14"/>
  <c r="E103" i="14"/>
  <c r="G103" i="14"/>
  <c r="E104" i="14"/>
  <c r="G104" i="14"/>
  <c r="E105" i="14"/>
  <c r="G105" i="14"/>
  <c r="E106" i="14"/>
  <c r="G106" i="14"/>
  <c r="E107" i="14"/>
  <c r="G107" i="14"/>
  <c r="E108" i="14"/>
  <c r="G108" i="14"/>
  <c r="G109" i="14"/>
  <c r="D109" i="14"/>
  <c r="E109" i="14"/>
  <c r="E64" i="14"/>
  <c r="G64" i="14"/>
  <c r="E65" i="14"/>
  <c r="G65" i="14"/>
  <c r="E66" i="14"/>
  <c r="G66" i="14"/>
  <c r="E67" i="14"/>
  <c r="G67" i="14"/>
  <c r="E68" i="14"/>
  <c r="G68" i="14"/>
  <c r="E69" i="14"/>
  <c r="G69" i="14"/>
  <c r="E70" i="14"/>
  <c r="G70" i="14"/>
  <c r="E71" i="14"/>
  <c r="G71" i="14"/>
  <c r="E72" i="14"/>
  <c r="G72" i="14"/>
  <c r="E73" i="14"/>
  <c r="G73" i="14"/>
  <c r="E74" i="14"/>
  <c r="G74" i="14"/>
  <c r="E75" i="14"/>
  <c r="G75" i="14"/>
  <c r="E76" i="14"/>
  <c r="G76" i="14"/>
  <c r="E77" i="14"/>
  <c r="G77" i="14"/>
  <c r="E78" i="14"/>
  <c r="G78" i="14"/>
  <c r="E79" i="14"/>
  <c r="G79" i="14"/>
  <c r="E80" i="14"/>
  <c r="G80" i="14"/>
  <c r="E81" i="14"/>
  <c r="G81" i="14"/>
  <c r="G82" i="14"/>
  <c r="D82" i="14"/>
  <c r="E82" i="14"/>
  <c r="E37" i="14"/>
  <c r="E39" i="14"/>
  <c r="E41" i="14"/>
  <c r="E43" i="14"/>
  <c r="E45" i="14"/>
  <c r="E47" i="14"/>
  <c r="E49" i="14"/>
  <c r="E51" i="14"/>
  <c r="E53" i="14"/>
  <c r="D55" i="14"/>
  <c r="E55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C46" i="96"/>
  <c r="E46" i="96"/>
  <c r="G73" i="96"/>
  <c r="C98" i="96"/>
  <c r="J55" i="2"/>
  <c r="J48" i="2"/>
  <c r="I48" i="2"/>
  <c r="K48" i="2"/>
  <c r="D34" i="85"/>
  <c r="B6" i="85"/>
  <c r="D96" i="95"/>
  <c r="D34" i="76"/>
  <c r="B6" i="76"/>
  <c r="D89" i="95"/>
  <c r="D34" i="78"/>
  <c r="B6" i="78"/>
  <c r="D87" i="95"/>
  <c r="E38" i="79"/>
  <c r="D30" i="79"/>
  <c r="E39" i="79"/>
  <c r="D31" i="79"/>
  <c r="D34" i="79"/>
  <c r="B6" i="79"/>
  <c r="D86" i="95"/>
  <c r="F48" i="25"/>
  <c r="D36" i="32"/>
  <c r="B6" i="32"/>
  <c r="D63" i="95"/>
  <c r="D33" i="70"/>
  <c r="E43" i="70"/>
  <c r="D34" i="70"/>
  <c r="D37" i="70"/>
  <c r="B6" i="70"/>
  <c r="D61" i="95"/>
  <c r="E46" i="70"/>
  <c r="E46" i="84"/>
  <c r="F46" i="84"/>
  <c r="G46" i="84"/>
  <c r="D19" i="84"/>
  <c r="E47" i="84"/>
  <c r="F47" i="84"/>
  <c r="G47" i="84"/>
  <c r="D20" i="84"/>
  <c r="E48" i="84"/>
  <c r="F48" i="84"/>
  <c r="G48" i="84"/>
  <c r="D21" i="84"/>
  <c r="E49" i="84"/>
  <c r="F49" i="84"/>
  <c r="G49" i="84"/>
  <c r="D22" i="84"/>
  <c r="E50" i="84"/>
  <c r="F50" i="84"/>
  <c r="G50" i="84"/>
  <c r="D23" i="84"/>
  <c r="E51" i="84"/>
  <c r="F51" i="84"/>
  <c r="G51" i="84"/>
  <c r="D24" i="84"/>
  <c r="E52" i="84"/>
  <c r="F52" i="84"/>
  <c r="G52" i="84"/>
  <c r="D25" i="84"/>
  <c r="E53" i="84"/>
  <c r="F53" i="84"/>
  <c r="G53" i="84"/>
  <c r="D26" i="84"/>
  <c r="E54" i="84"/>
  <c r="F54" i="84"/>
  <c r="G54" i="84"/>
  <c r="D27" i="84"/>
  <c r="E55" i="84"/>
  <c r="F55" i="84"/>
  <c r="G55" i="84"/>
  <c r="D28" i="84"/>
  <c r="E56" i="84"/>
  <c r="F56" i="84"/>
  <c r="G56" i="84"/>
  <c r="D29" i="84"/>
  <c r="E57" i="84"/>
  <c r="F57" i="84"/>
  <c r="G57" i="84"/>
  <c r="D30" i="84"/>
  <c r="E58" i="84"/>
  <c r="F58" i="84"/>
  <c r="G58" i="84"/>
  <c r="D31" i="84"/>
  <c r="E59" i="84"/>
  <c r="F59" i="84"/>
  <c r="G59" i="84"/>
  <c r="D32" i="84"/>
  <c r="E60" i="84"/>
  <c r="G60" i="84"/>
  <c r="D33" i="84"/>
  <c r="C61" i="84"/>
  <c r="E61" i="84"/>
  <c r="G61" i="84"/>
  <c r="D34" i="84"/>
  <c r="E62" i="84"/>
  <c r="F62" i="84"/>
  <c r="G62" i="84"/>
  <c r="D35" i="84"/>
  <c r="E63" i="84"/>
  <c r="G63" i="84"/>
  <c r="D36" i="84"/>
  <c r="D37" i="84"/>
  <c r="B6" i="84"/>
  <c r="D78" i="95"/>
  <c r="E37" i="84"/>
  <c r="E19" i="84"/>
  <c r="F19" i="84"/>
  <c r="G19" i="84"/>
  <c r="E20" i="84"/>
  <c r="F20" i="84"/>
  <c r="G20" i="84"/>
  <c r="E21" i="84"/>
  <c r="F21" i="84"/>
  <c r="G21" i="84"/>
  <c r="E22" i="84"/>
  <c r="F22" i="84"/>
  <c r="G22" i="84"/>
  <c r="E23" i="84"/>
  <c r="F23" i="84"/>
  <c r="G23" i="84"/>
  <c r="E24" i="84"/>
  <c r="F24" i="84"/>
  <c r="G24" i="84"/>
  <c r="E25" i="84"/>
  <c r="F25" i="84"/>
  <c r="G25" i="84"/>
  <c r="E26" i="84"/>
  <c r="F26" i="84"/>
  <c r="G26" i="84"/>
  <c r="E27" i="84"/>
  <c r="F27" i="84"/>
  <c r="G27" i="84"/>
  <c r="E28" i="84"/>
  <c r="F28" i="84"/>
  <c r="G28" i="84"/>
  <c r="E29" i="84"/>
  <c r="F29" i="84"/>
  <c r="G29" i="84"/>
  <c r="E30" i="84"/>
  <c r="F30" i="84"/>
  <c r="G30" i="84"/>
  <c r="E31" i="84"/>
  <c r="F31" i="84"/>
  <c r="G31" i="84"/>
  <c r="E32" i="84"/>
  <c r="F32" i="84"/>
  <c r="G32" i="84"/>
  <c r="E33" i="84"/>
  <c r="F33" i="84"/>
  <c r="G33" i="84"/>
  <c r="E34" i="84"/>
  <c r="F34" i="84"/>
  <c r="G34" i="84"/>
  <c r="E35" i="84"/>
  <c r="F35" i="84"/>
  <c r="G35" i="84"/>
  <c r="E36" i="84"/>
  <c r="F36" i="84"/>
  <c r="G36" i="84"/>
  <c r="G37" i="84"/>
  <c r="F37" i="84"/>
  <c r="D37" i="63"/>
  <c r="B6" i="63"/>
  <c r="D73" i="95"/>
  <c r="D35" i="21"/>
  <c r="B6" i="21"/>
  <c r="D72" i="95"/>
  <c r="D37" i="51"/>
  <c r="B6" i="51"/>
  <c r="D49" i="95"/>
  <c r="D33" i="54"/>
  <c r="F44" i="54"/>
  <c r="D34" i="54"/>
  <c r="D37" i="54"/>
  <c r="B6" i="54"/>
  <c r="D52" i="95"/>
  <c r="E43" i="54"/>
  <c r="D37" i="58"/>
  <c r="B6" i="58"/>
  <c r="D56" i="95"/>
  <c r="D37" i="55"/>
  <c r="B6" i="55"/>
  <c r="D53" i="95"/>
  <c r="D37" i="52"/>
  <c r="B6" i="52"/>
  <c r="D50" i="95"/>
  <c r="D37" i="31"/>
  <c r="B6" i="31"/>
  <c r="D48" i="95"/>
  <c r="D37" i="64"/>
  <c r="B6" i="64"/>
  <c r="D76" i="95"/>
  <c r="D38" i="59"/>
  <c r="B6" i="59"/>
  <c r="D57" i="95"/>
  <c r="B6" i="66"/>
  <c r="D32" i="43"/>
  <c r="D32" i="45"/>
  <c r="D32" i="98"/>
  <c r="D33" i="98"/>
  <c r="D34" i="98"/>
  <c r="E33" i="98"/>
  <c r="E32" i="98"/>
  <c r="E31" i="98"/>
  <c r="E30" i="98"/>
  <c r="E29" i="98"/>
  <c r="E28" i="98"/>
  <c r="E27" i="98"/>
  <c r="E26" i="98"/>
  <c r="E25" i="98"/>
  <c r="E24" i="98"/>
  <c r="E23" i="98"/>
  <c r="E22" i="98"/>
  <c r="E21" i="98"/>
  <c r="E20" i="98"/>
  <c r="E19" i="98"/>
  <c r="E18" i="98"/>
  <c r="E17" i="98"/>
  <c r="E16" i="98"/>
  <c r="E15" i="98"/>
  <c r="F40" i="82"/>
  <c r="D30" i="82"/>
  <c r="F41" i="82"/>
  <c r="D31" i="82"/>
  <c r="D34" i="82"/>
  <c r="B6" i="82"/>
  <c r="D83" i="95"/>
  <c r="F38" i="74"/>
  <c r="D30" i="74"/>
  <c r="F39" i="74"/>
  <c r="D31" i="74"/>
  <c r="D34" i="74"/>
  <c r="B6" i="74"/>
  <c r="D91" i="95"/>
  <c r="D34" i="80"/>
  <c r="B6" i="80"/>
  <c r="D85" i="95"/>
  <c r="D34" i="81"/>
  <c r="B6" i="81"/>
  <c r="D84" i="95"/>
  <c r="F39" i="90"/>
  <c r="E40" i="87"/>
  <c r="D30" i="87"/>
  <c r="E41" i="87"/>
  <c r="D31" i="87"/>
  <c r="D34" i="87"/>
  <c r="B6" i="87"/>
  <c r="D97" i="95"/>
  <c r="D34" i="94"/>
  <c r="B6" i="94"/>
  <c r="D104" i="95"/>
  <c r="D34" i="93"/>
  <c r="B6" i="93"/>
  <c r="D103" i="95"/>
  <c r="H39" i="91"/>
  <c r="D30" i="91"/>
  <c r="H40" i="91"/>
  <c r="D31" i="91"/>
  <c r="D34" i="91"/>
  <c r="B6" i="91"/>
  <c r="D102" i="95"/>
  <c r="D31" i="90"/>
  <c r="E16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3" i="90"/>
  <c r="D34" i="90"/>
  <c r="B6" i="90"/>
  <c r="D100" i="95"/>
  <c r="C58" i="4"/>
  <c r="E51" i="4"/>
  <c r="D58" i="4"/>
  <c r="E58" i="4"/>
  <c r="C75" i="4"/>
  <c r="D68" i="4"/>
  <c r="E68" i="4"/>
  <c r="D67" i="4"/>
  <c r="E67" i="4"/>
  <c r="F68" i="4"/>
  <c r="D75" i="4"/>
  <c r="E75" i="4"/>
  <c r="D39" i="4"/>
  <c r="C59" i="4"/>
  <c r="D59" i="4"/>
  <c r="E59" i="4"/>
  <c r="C76" i="4"/>
  <c r="D69" i="4"/>
  <c r="E69" i="4"/>
  <c r="F69" i="4"/>
  <c r="D76" i="4"/>
  <c r="E76" i="4"/>
  <c r="D40" i="4"/>
  <c r="D43" i="4"/>
  <c r="B6" i="4"/>
  <c r="D94" i="95"/>
  <c r="L40" i="89"/>
  <c r="D31" i="89"/>
  <c r="L39" i="89"/>
  <c r="D30" i="89"/>
  <c r="D34" i="89"/>
  <c r="B6" i="89"/>
  <c r="D99" i="95"/>
  <c r="G41" i="89"/>
  <c r="D33" i="83"/>
  <c r="B6" i="83"/>
  <c r="D82" i="95"/>
  <c r="D81" i="95"/>
  <c r="D105" i="95"/>
  <c r="F64" i="84"/>
  <c r="G64" i="84"/>
  <c r="L39" i="73"/>
  <c r="D30" i="73"/>
  <c r="L40" i="73"/>
  <c r="D31" i="73"/>
  <c r="D34" i="73"/>
  <c r="B6" i="73"/>
  <c r="D92" i="95"/>
  <c r="C61" i="96"/>
  <c r="E61" i="96"/>
  <c r="D88" i="96"/>
  <c r="E88" i="96"/>
  <c r="G88" i="96"/>
  <c r="C113" i="96"/>
  <c r="F134" i="96"/>
  <c r="D34" i="77"/>
  <c r="B6" i="77"/>
  <c r="D88" i="95"/>
  <c r="D34" i="72"/>
  <c r="B6" i="72"/>
  <c r="D93" i="95"/>
  <c r="E50" i="26"/>
  <c r="H50" i="26"/>
  <c r="I50" i="26"/>
  <c r="J50" i="26"/>
  <c r="C76" i="26"/>
  <c r="G74" i="26"/>
  <c r="D22" i="26"/>
  <c r="E56" i="26"/>
  <c r="H56" i="26"/>
  <c r="I56" i="26"/>
  <c r="J56" i="26"/>
  <c r="C82" i="26"/>
  <c r="G75" i="26"/>
  <c r="D23" i="26"/>
  <c r="E51" i="26"/>
  <c r="H51" i="26"/>
  <c r="I51" i="26"/>
  <c r="J51" i="26"/>
  <c r="C77" i="26"/>
  <c r="G76" i="26"/>
  <c r="D24" i="26"/>
  <c r="E60" i="26"/>
  <c r="H60" i="26"/>
  <c r="I60" i="26"/>
  <c r="J60" i="26"/>
  <c r="C86" i="26"/>
  <c r="G77" i="26"/>
  <c r="D25" i="26"/>
  <c r="E58" i="26"/>
  <c r="H58" i="26"/>
  <c r="I58" i="26"/>
  <c r="J58" i="26"/>
  <c r="C84" i="26"/>
  <c r="G78" i="26"/>
  <c r="D26" i="26"/>
  <c r="E52" i="26"/>
  <c r="H52" i="26"/>
  <c r="I52" i="26"/>
  <c r="J52" i="26"/>
  <c r="C78" i="26"/>
  <c r="G79" i="26"/>
  <c r="D27" i="26"/>
  <c r="E62" i="26"/>
  <c r="H62" i="26"/>
  <c r="I62" i="26"/>
  <c r="J62" i="26"/>
  <c r="C88" i="26"/>
  <c r="G80" i="26"/>
  <c r="D28" i="26"/>
  <c r="E57" i="26"/>
  <c r="H57" i="26"/>
  <c r="I57" i="26"/>
  <c r="J57" i="26"/>
  <c r="C83" i="26"/>
  <c r="G81" i="26"/>
  <c r="D29" i="26"/>
  <c r="E48" i="26"/>
  <c r="H48" i="26"/>
  <c r="I48" i="26"/>
  <c r="J48" i="26"/>
  <c r="C74" i="26"/>
  <c r="G82" i="26"/>
  <c r="D30" i="26"/>
  <c r="E55" i="26"/>
  <c r="H55" i="26"/>
  <c r="I55" i="26"/>
  <c r="J55" i="26"/>
  <c r="C81" i="26"/>
  <c r="G83" i="26"/>
  <c r="D31" i="26"/>
  <c r="E59" i="26"/>
  <c r="H59" i="26"/>
  <c r="I59" i="26"/>
  <c r="J59" i="26"/>
  <c r="C85" i="26"/>
  <c r="G84" i="26"/>
  <c r="D32" i="26"/>
  <c r="E49" i="26"/>
  <c r="H49" i="26"/>
  <c r="I49" i="26"/>
  <c r="J49" i="26"/>
  <c r="C75" i="26"/>
  <c r="G85" i="26"/>
  <c r="D33" i="26"/>
  <c r="E61" i="26"/>
  <c r="H61" i="26"/>
  <c r="I61" i="26"/>
  <c r="J61" i="26"/>
  <c r="C87" i="26"/>
  <c r="G86" i="26"/>
  <c r="D34" i="26"/>
  <c r="E54" i="26"/>
  <c r="H54" i="26"/>
  <c r="I54" i="26"/>
  <c r="J54" i="26"/>
  <c r="C80" i="26"/>
  <c r="G87" i="26"/>
  <c r="D35" i="26"/>
  <c r="D36" i="26"/>
  <c r="D37" i="26"/>
  <c r="E53" i="26"/>
  <c r="H53" i="26"/>
  <c r="I53" i="26"/>
  <c r="J53" i="26"/>
  <c r="C79" i="26"/>
  <c r="G90" i="26"/>
  <c r="D38" i="26"/>
  <c r="D39" i="26"/>
  <c r="D40" i="26"/>
  <c r="B6" i="26"/>
  <c r="D25" i="95"/>
  <c r="D37" i="53"/>
  <c r="B6" i="53"/>
  <c r="D51" i="95"/>
  <c r="D37" i="6"/>
  <c r="B6" i="6"/>
  <c r="D74" i="95"/>
  <c r="E20" i="6"/>
  <c r="E37" i="6"/>
  <c r="F20" i="6"/>
  <c r="G20" i="6"/>
  <c r="E21" i="6"/>
  <c r="F21" i="6"/>
  <c r="G21" i="6"/>
  <c r="E22" i="6"/>
  <c r="F22" i="6"/>
  <c r="G22" i="6"/>
  <c r="E23" i="6"/>
  <c r="F23" i="6"/>
  <c r="G23" i="6"/>
  <c r="E24" i="6"/>
  <c r="F24" i="6"/>
  <c r="G24" i="6"/>
  <c r="E25" i="6"/>
  <c r="F25" i="6"/>
  <c r="G25" i="6"/>
  <c r="E26" i="6"/>
  <c r="F26" i="6"/>
  <c r="G26" i="6"/>
  <c r="E27" i="6"/>
  <c r="F27" i="6"/>
  <c r="G27" i="6"/>
  <c r="E28" i="6"/>
  <c r="F28" i="6"/>
  <c r="G28" i="6"/>
  <c r="E29" i="6"/>
  <c r="F29" i="6"/>
  <c r="G29" i="6"/>
  <c r="E30" i="6"/>
  <c r="F30" i="6"/>
  <c r="G30" i="6"/>
  <c r="E31" i="6"/>
  <c r="F31" i="6"/>
  <c r="G31" i="6"/>
  <c r="E32" i="6"/>
  <c r="F32" i="6"/>
  <c r="G32" i="6"/>
  <c r="E33" i="6"/>
  <c r="F33" i="6"/>
  <c r="G33" i="6"/>
  <c r="E34" i="6"/>
  <c r="F34" i="6"/>
  <c r="G34" i="6"/>
  <c r="E35" i="6"/>
  <c r="F35" i="6"/>
  <c r="G35" i="6"/>
  <c r="E36" i="6"/>
  <c r="F36" i="6"/>
  <c r="G36" i="6"/>
  <c r="E19" i="6"/>
  <c r="F19" i="6"/>
  <c r="G19" i="6"/>
  <c r="D37" i="56"/>
  <c r="B6" i="56"/>
  <c r="D54" i="95"/>
  <c r="D37" i="61"/>
  <c r="B6" i="61"/>
  <c r="D77" i="95"/>
  <c r="D39" i="60"/>
  <c r="B6" i="60"/>
  <c r="D58" i="95"/>
  <c r="J62" i="84"/>
  <c r="F44" i="25"/>
  <c r="F46" i="25"/>
  <c r="D22" i="25"/>
  <c r="D36" i="25"/>
  <c r="B6" i="25"/>
  <c r="D22" i="95"/>
  <c r="C48" i="96"/>
  <c r="E48" i="96"/>
  <c r="G75" i="96"/>
  <c r="C100" i="96"/>
  <c r="F98" i="96"/>
  <c r="D19" i="96"/>
  <c r="C54" i="96"/>
  <c r="E54" i="96"/>
  <c r="G81" i="96"/>
  <c r="C106" i="96"/>
  <c r="F99" i="96"/>
  <c r="D20" i="96"/>
  <c r="C49" i="96"/>
  <c r="E49" i="96"/>
  <c r="G76" i="96"/>
  <c r="C101" i="96"/>
  <c r="F100" i="96"/>
  <c r="D21" i="96"/>
  <c r="C58" i="96"/>
  <c r="E58" i="96"/>
  <c r="G85" i="96"/>
  <c r="C110" i="96"/>
  <c r="F101" i="96"/>
  <c r="D22" i="96"/>
  <c r="C56" i="96"/>
  <c r="E56" i="96"/>
  <c r="G83" i="96"/>
  <c r="C108" i="96"/>
  <c r="F102" i="96"/>
  <c r="D23" i="96"/>
  <c r="C50" i="96"/>
  <c r="E50" i="96"/>
  <c r="G77" i="96"/>
  <c r="C102" i="96"/>
  <c r="F103" i="96"/>
  <c r="D24" i="96"/>
  <c r="C60" i="96"/>
  <c r="E60" i="96"/>
  <c r="G87" i="96"/>
  <c r="C112" i="96"/>
  <c r="F104" i="96"/>
  <c r="D25" i="96"/>
  <c r="C55" i="96"/>
  <c r="E55" i="96"/>
  <c r="G82" i="96"/>
  <c r="C107" i="96"/>
  <c r="F105" i="96"/>
  <c r="D26" i="96"/>
  <c r="F106" i="96"/>
  <c r="D27" i="96"/>
  <c r="C53" i="96"/>
  <c r="E53" i="96"/>
  <c r="G80" i="96"/>
  <c r="C105" i="96"/>
  <c r="F107" i="96"/>
  <c r="D28" i="96"/>
  <c r="C57" i="96"/>
  <c r="E57" i="96"/>
  <c r="G84" i="96"/>
  <c r="C109" i="96"/>
  <c r="F108" i="96"/>
  <c r="D29" i="96"/>
  <c r="C47" i="96"/>
  <c r="E47" i="96"/>
  <c r="G74" i="96"/>
  <c r="C99" i="96"/>
  <c r="F109" i="96"/>
  <c r="D30" i="96"/>
  <c r="C59" i="96"/>
  <c r="E59" i="96"/>
  <c r="G86" i="96"/>
  <c r="C111" i="96"/>
  <c r="F110" i="96"/>
  <c r="D31" i="96"/>
  <c r="C52" i="96"/>
  <c r="E52" i="96"/>
  <c r="G79" i="96"/>
  <c r="C104" i="96"/>
  <c r="F111" i="96"/>
  <c r="D32" i="96"/>
  <c r="D33" i="96"/>
  <c r="D34" i="96"/>
  <c r="C51" i="96"/>
  <c r="E51" i="96"/>
  <c r="G78" i="96"/>
  <c r="C103" i="96"/>
  <c r="F114" i="96"/>
  <c r="D35" i="96"/>
  <c r="L61" i="96"/>
  <c r="F115" i="96"/>
  <c r="D36" i="96"/>
  <c r="D37" i="96"/>
  <c r="B6" i="96"/>
  <c r="D11" i="95"/>
  <c r="G89" i="96"/>
  <c r="F89" i="96"/>
  <c r="E89" i="96"/>
  <c r="D89" i="96"/>
  <c r="N62" i="96"/>
  <c r="N67" i="96"/>
  <c r="D62" i="96"/>
  <c r="E62" i="96"/>
  <c r="C62" i="96"/>
  <c r="M62" i="96"/>
  <c r="L62" i="96"/>
  <c r="L67" i="96"/>
  <c r="K62" i="96"/>
  <c r="E48" i="12"/>
  <c r="J48" i="12"/>
  <c r="K48" i="12"/>
  <c r="L48" i="12"/>
  <c r="M48" i="12"/>
  <c r="C44" i="9"/>
  <c r="F42" i="9"/>
  <c r="D18" i="9"/>
  <c r="E54" i="12"/>
  <c r="J54" i="12"/>
  <c r="K54" i="12"/>
  <c r="L54" i="12"/>
  <c r="M54" i="12"/>
  <c r="C50" i="9"/>
  <c r="F43" i="9"/>
  <c r="D19" i="9"/>
  <c r="E49" i="12"/>
  <c r="J49" i="12"/>
  <c r="K49" i="12"/>
  <c r="L49" i="12"/>
  <c r="M49" i="12"/>
  <c r="C45" i="9"/>
  <c r="F44" i="9"/>
  <c r="D20" i="9"/>
  <c r="E58" i="12"/>
  <c r="J58" i="12"/>
  <c r="K58" i="12"/>
  <c r="L58" i="12"/>
  <c r="M58" i="12"/>
  <c r="C54" i="9"/>
  <c r="F45" i="9"/>
  <c r="D21" i="9"/>
  <c r="E56" i="12"/>
  <c r="J56" i="12"/>
  <c r="K56" i="12"/>
  <c r="L56" i="12"/>
  <c r="M56" i="12"/>
  <c r="C52" i="9"/>
  <c r="F46" i="9"/>
  <c r="D22" i="9"/>
  <c r="E50" i="12"/>
  <c r="J50" i="12"/>
  <c r="K50" i="12"/>
  <c r="L50" i="12"/>
  <c r="M50" i="12"/>
  <c r="C46" i="9"/>
  <c r="F47" i="9"/>
  <c r="D23" i="9"/>
  <c r="E60" i="12"/>
  <c r="J60" i="12"/>
  <c r="K60" i="12"/>
  <c r="L60" i="12"/>
  <c r="M60" i="12"/>
  <c r="C56" i="9"/>
  <c r="F48" i="9"/>
  <c r="D24" i="9"/>
  <c r="E55" i="12"/>
  <c r="J55" i="12"/>
  <c r="K55" i="12"/>
  <c r="L55" i="12"/>
  <c r="M55" i="12"/>
  <c r="C51" i="9"/>
  <c r="F49" i="9"/>
  <c r="D25" i="9"/>
  <c r="E46" i="12"/>
  <c r="J46" i="12"/>
  <c r="K46" i="12"/>
  <c r="L46" i="12"/>
  <c r="M46" i="12"/>
  <c r="C42" i="9"/>
  <c r="F50" i="9"/>
  <c r="D26" i="9"/>
  <c r="E53" i="12"/>
  <c r="J53" i="12"/>
  <c r="K53" i="12"/>
  <c r="L53" i="12"/>
  <c r="M53" i="12"/>
  <c r="C49" i="9"/>
  <c r="F51" i="9"/>
  <c r="D27" i="9"/>
  <c r="E57" i="12"/>
  <c r="J57" i="12"/>
  <c r="K57" i="12"/>
  <c r="L57" i="12"/>
  <c r="M57" i="12"/>
  <c r="C53" i="9"/>
  <c r="F52" i="9"/>
  <c r="D28" i="9"/>
  <c r="E47" i="12"/>
  <c r="J47" i="12"/>
  <c r="K47" i="12"/>
  <c r="L47" i="12"/>
  <c r="M47" i="12"/>
  <c r="C43" i="9"/>
  <c r="F53" i="9"/>
  <c r="D29" i="9"/>
  <c r="E59" i="12"/>
  <c r="J59" i="12"/>
  <c r="K59" i="12"/>
  <c r="L59" i="12"/>
  <c r="M59" i="12"/>
  <c r="C55" i="9"/>
  <c r="F54" i="9"/>
  <c r="D30" i="9"/>
  <c r="E52" i="12"/>
  <c r="J52" i="12"/>
  <c r="K52" i="12"/>
  <c r="L52" i="12"/>
  <c r="M52" i="12"/>
  <c r="C48" i="9"/>
  <c r="F55" i="9"/>
  <c r="D31" i="9"/>
  <c r="D32" i="9"/>
  <c r="D33" i="9"/>
  <c r="E51" i="12"/>
  <c r="J51" i="12"/>
  <c r="K51" i="12"/>
  <c r="L51" i="12"/>
  <c r="M51" i="12"/>
  <c r="C47" i="9"/>
  <c r="F58" i="9"/>
  <c r="D34" i="9"/>
  <c r="C57" i="9"/>
  <c r="F59" i="9"/>
  <c r="D35" i="9"/>
  <c r="D36" i="9"/>
  <c r="B6" i="9"/>
  <c r="D66" i="95"/>
  <c r="C71" i="12"/>
  <c r="G69" i="12"/>
  <c r="D20" i="12"/>
  <c r="C77" i="12"/>
  <c r="G70" i="12"/>
  <c r="D21" i="12"/>
  <c r="C72" i="12"/>
  <c r="G71" i="12"/>
  <c r="D22" i="12"/>
  <c r="C81" i="12"/>
  <c r="G72" i="12"/>
  <c r="D23" i="12"/>
  <c r="C79" i="12"/>
  <c r="G73" i="12"/>
  <c r="D24" i="12"/>
  <c r="C73" i="12"/>
  <c r="G74" i="12"/>
  <c r="D25" i="12"/>
  <c r="C83" i="12"/>
  <c r="G75" i="12"/>
  <c r="D26" i="12"/>
  <c r="C78" i="12"/>
  <c r="G76" i="12"/>
  <c r="D27" i="12"/>
  <c r="C69" i="12"/>
  <c r="G77" i="12"/>
  <c r="D28" i="12"/>
  <c r="C76" i="12"/>
  <c r="G78" i="12"/>
  <c r="D29" i="12"/>
  <c r="C80" i="12"/>
  <c r="G79" i="12"/>
  <c r="D30" i="12"/>
  <c r="C70" i="12"/>
  <c r="G80" i="12"/>
  <c r="D31" i="12"/>
  <c r="C82" i="12"/>
  <c r="G81" i="12"/>
  <c r="D32" i="12"/>
  <c r="C75" i="12"/>
  <c r="G82" i="12"/>
  <c r="D33" i="12"/>
  <c r="D34" i="12"/>
  <c r="D35" i="12"/>
  <c r="C74" i="12"/>
  <c r="G85" i="12"/>
  <c r="D36" i="12"/>
  <c r="C84" i="12"/>
  <c r="G86" i="12"/>
  <c r="D37" i="12"/>
  <c r="D38" i="12"/>
  <c r="B6" i="12"/>
  <c r="D12" i="95"/>
  <c r="J50" i="2"/>
  <c r="C48" i="3"/>
  <c r="F46" i="3"/>
  <c r="D19" i="3"/>
  <c r="J56" i="2"/>
  <c r="C54" i="3"/>
  <c r="F47" i="3"/>
  <c r="D20" i="3"/>
  <c r="J51" i="2"/>
  <c r="C49" i="3"/>
  <c r="F48" i="3"/>
  <c r="D21" i="3"/>
  <c r="J60" i="2"/>
  <c r="C58" i="3"/>
  <c r="F49" i="3"/>
  <c r="D22" i="3"/>
  <c r="J58" i="2"/>
  <c r="C56" i="3"/>
  <c r="F50" i="3"/>
  <c r="D23" i="3"/>
  <c r="J52" i="2"/>
  <c r="C50" i="3"/>
  <c r="F51" i="3"/>
  <c r="D24" i="3"/>
  <c r="J62" i="2"/>
  <c r="C60" i="3"/>
  <c r="F52" i="3"/>
  <c r="D25" i="3"/>
  <c r="J57" i="2"/>
  <c r="C55" i="3"/>
  <c r="F53" i="3"/>
  <c r="D26" i="3"/>
  <c r="C46" i="3"/>
  <c r="F54" i="3"/>
  <c r="D27" i="3"/>
  <c r="C53" i="3"/>
  <c r="F55" i="3"/>
  <c r="D28" i="3"/>
  <c r="J59" i="2"/>
  <c r="C57" i="3"/>
  <c r="F56" i="3"/>
  <c r="D29" i="3"/>
  <c r="J49" i="2"/>
  <c r="C47" i="3"/>
  <c r="F57" i="3"/>
  <c r="D30" i="3"/>
  <c r="J61" i="2"/>
  <c r="C59" i="3"/>
  <c r="F58" i="3"/>
  <c r="D31" i="3"/>
  <c r="J54" i="2"/>
  <c r="C52" i="3"/>
  <c r="F59" i="3"/>
  <c r="D32" i="3"/>
  <c r="D33" i="3"/>
  <c r="D34" i="3"/>
  <c r="J53" i="2"/>
  <c r="C51" i="3"/>
  <c r="F62" i="3"/>
  <c r="D35" i="3"/>
  <c r="C61" i="3"/>
  <c r="F63" i="3"/>
  <c r="D36" i="3"/>
  <c r="D37" i="3"/>
  <c r="B6" i="3"/>
  <c r="D10" i="95"/>
  <c r="E37" i="3"/>
  <c r="E45" i="16"/>
  <c r="C41" i="23"/>
  <c r="F39" i="23"/>
  <c r="D16" i="23"/>
  <c r="E51" i="16"/>
  <c r="C47" i="23"/>
  <c r="F40" i="23"/>
  <c r="D17" i="23"/>
  <c r="E46" i="16"/>
  <c r="C42" i="23"/>
  <c r="F41" i="23"/>
  <c r="D18" i="23"/>
  <c r="E55" i="16"/>
  <c r="C51" i="23"/>
  <c r="F42" i="23"/>
  <c r="D19" i="23"/>
  <c r="E53" i="16"/>
  <c r="C49" i="23"/>
  <c r="F43" i="23"/>
  <c r="D20" i="23"/>
  <c r="E47" i="16"/>
  <c r="C43" i="23"/>
  <c r="F44" i="23"/>
  <c r="D21" i="23"/>
  <c r="E57" i="16"/>
  <c r="C53" i="23"/>
  <c r="F45" i="23"/>
  <c r="D22" i="23"/>
  <c r="E52" i="16"/>
  <c r="C48" i="23"/>
  <c r="F46" i="23"/>
  <c r="D23" i="23"/>
  <c r="E43" i="16"/>
  <c r="C39" i="23"/>
  <c r="F47" i="23"/>
  <c r="D24" i="23"/>
  <c r="E50" i="16"/>
  <c r="C46" i="23"/>
  <c r="F48" i="23"/>
  <c r="D25" i="23"/>
  <c r="E54" i="16"/>
  <c r="C50" i="23"/>
  <c r="F49" i="23"/>
  <c r="D26" i="23"/>
  <c r="E44" i="16"/>
  <c r="C40" i="23"/>
  <c r="F50" i="23"/>
  <c r="D27" i="23"/>
  <c r="E56" i="16"/>
  <c r="C52" i="23"/>
  <c r="F51" i="23"/>
  <c r="D28" i="23"/>
  <c r="E49" i="16"/>
  <c r="C45" i="23"/>
  <c r="F52" i="23"/>
  <c r="D29" i="23"/>
  <c r="D30" i="23"/>
  <c r="D31" i="23"/>
  <c r="E48" i="16"/>
  <c r="C44" i="23"/>
  <c r="F55" i="23"/>
  <c r="D32" i="23"/>
  <c r="C54" i="23"/>
  <c r="F56" i="23"/>
  <c r="D33" i="23"/>
  <c r="D34" i="23"/>
  <c r="B6" i="23"/>
  <c r="D69" i="95"/>
  <c r="C66" i="16"/>
  <c r="G64" i="16"/>
  <c r="D18" i="16"/>
  <c r="C72" i="16"/>
  <c r="G65" i="16"/>
  <c r="D19" i="16"/>
  <c r="C67" i="16"/>
  <c r="G66" i="16"/>
  <c r="D20" i="16"/>
  <c r="C76" i="16"/>
  <c r="G67" i="16"/>
  <c r="D21" i="16"/>
  <c r="C74" i="16"/>
  <c r="G68" i="16"/>
  <c r="D22" i="16"/>
  <c r="C68" i="16"/>
  <c r="G69" i="16"/>
  <c r="D23" i="16"/>
  <c r="C78" i="16"/>
  <c r="G70" i="16"/>
  <c r="D24" i="16"/>
  <c r="C73" i="16"/>
  <c r="G71" i="16"/>
  <c r="D25" i="16"/>
  <c r="C64" i="16"/>
  <c r="G72" i="16"/>
  <c r="D26" i="16"/>
  <c r="C71" i="16"/>
  <c r="G73" i="16"/>
  <c r="D27" i="16"/>
  <c r="C75" i="16"/>
  <c r="G74" i="16"/>
  <c r="D28" i="16"/>
  <c r="C65" i="16"/>
  <c r="G75" i="16"/>
  <c r="D29" i="16"/>
  <c r="C77" i="16"/>
  <c r="G76" i="16"/>
  <c r="D30" i="16"/>
  <c r="C70" i="16"/>
  <c r="G77" i="16"/>
  <c r="D31" i="16"/>
  <c r="D32" i="16"/>
  <c r="D33" i="16"/>
  <c r="C69" i="16"/>
  <c r="G80" i="16"/>
  <c r="D34" i="16"/>
  <c r="C79" i="16"/>
  <c r="G81" i="16"/>
  <c r="D35" i="16"/>
  <c r="D36" i="16"/>
  <c r="B6" i="16"/>
  <c r="D19" i="95"/>
  <c r="E44" i="17"/>
  <c r="C43" i="24"/>
  <c r="F41" i="24"/>
  <c r="D18" i="24"/>
  <c r="E50" i="17"/>
  <c r="C49" i="24"/>
  <c r="F42" i="24"/>
  <c r="D19" i="24"/>
  <c r="E45" i="17"/>
  <c r="C44" i="24"/>
  <c r="F43" i="24"/>
  <c r="D20" i="24"/>
  <c r="E54" i="17"/>
  <c r="C53" i="24"/>
  <c r="F44" i="24"/>
  <c r="D21" i="24"/>
  <c r="E52" i="17"/>
  <c r="C51" i="24"/>
  <c r="F45" i="24"/>
  <c r="D22" i="24"/>
  <c r="E46" i="17"/>
  <c r="C45" i="24"/>
  <c r="F46" i="24"/>
  <c r="D23" i="24"/>
  <c r="E56" i="17"/>
  <c r="C55" i="24"/>
  <c r="F47" i="24"/>
  <c r="D24" i="24"/>
  <c r="E51" i="17"/>
  <c r="C50" i="24"/>
  <c r="F48" i="24"/>
  <c r="D25" i="24"/>
  <c r="E42" i="17"/>
  <c r="C41" i="24"/>
  <c r="F49" i="24"/>
  <c r="D26" i="24"/>
  <c r="E49" i="17"/>
  <c r="C48" i="24"/>
  <c r="F50" i="24"/>
  <c r="D27" i="24"/>
  <c r="E53" i="17"/>
  <c r="C52" i="24"/>
  <c r="F51" i="24"/>
  <c r="D28" i="24"/>
  <c r="E43" i="17"/>
  <c r="C42" i="24"/>
  <c r="F52" i="24"/>
  <c r="D29" i="24"/>
  <c r="E55" i="17"/>
  <c r="C54" i="24"/>
  <c r="F53" i="24"/>
  <c r="D30" i="24"/>
  <c r="E48" i="17"/>
  <c r="C47" i="24"/>
  <c r="F54" i="24"/>
  <c r="D31" i="24"/>
  <c r="E47" i="17"/>
  <c r="C46" i="24"/>
  <c r="F57" i="24"/>
  <c r="D34" i="24"/>
  <c r="D32" i="24"/>
  <c r="D33" i="24"/>
  <c r="F58" i="24"/>
  <c r="D35" i="24"/>
  <c r="D36" i="24"/>
  <c r="B6" i="24"/>
  <c r="D68" i="95"/>
  <c r="C65" i="17"/>
  <c r="F63" i="17"/>
  <c r="D17" i="17"/>
  <c r="C71" i="17"/>
  <c r="F64" i="17"/>
  <c r="D18" i="17"/>
  <c r="C66" i="17"/>
  <c r="F65" i="17"/>
  <c r="D19" i="17"/>
  <c r="C75" i="17"/>
  <c r="F66" i="17"/>
  <c r="D20" i="17"/>
  <c r="C73" i="17"/>
  <c r="F67" i="17"/>
  <c r="D21" i="17"/>
  <c r="C67" i="17"/>
  <c r="F68" i="17"/>
  <c r="D22" i="17"/>
  <c r="C77" i="17"/>
  <c r="F69" i="17"/>
  <c r="D23" i="17"/>
  <c r="C72" i="17"/>
  <c r="F70" i="17"/>
  <c r="D24" i="17"/>
  <c r="C63" i="17"/>
  <c r="F71" i="17"/>
  <c r="D25" i="17"/>
  <c r="C70" i="17"/>
  <c r="F72" i="17"/>
  <c r="D26" i="17"/>
  <c r="C74" i="17"/>
  <c r="F73" i="17"/>
  <c r="D27" i="17"/>
  <c r="C64" i="17"/>
  <c r="F74" i="17"/>
  <c r="D28" i="17"/>
  <c r="C76" i="17"/>
  <c r="F75" i="17"/>
  <c r="D29" i="17"/>
  <c r="C69" i="17"/>
  <c r="F76" i="17"/>
  <c r="D30" i="17"/>
  <c r="C68" i="17"/>
  <c r="F79" i="17"/>
  <c r="D33" i="17"/>
  <c r="D31" i="17"/>
  <c r="D32" i="17"/>
  <c r="C78" i="17"/>
  <c r="F80" i="17"/>
  <c r="D34" i="17"/>
  <c r="D35" i="17"/>
  <c r="B6" i="17"/>
  <c r="D18" i="95"/>
  <c r="B6" i="19"/>
  <c r="D67" i="95"/>
  <c r="C66" i="20"/>
  <c r="F64" i="20"/>
  <c r="D19" i="20"/>
  <c r="C72" i="20"/>
  <c r="F65" i="20"/>
  <c r="D20" i="20"/>
  <c r="C67" i="20"/>
  <c r="F66" i="20"/>
  <c r="D21" i="20"/>
  <c r="C76" i="20"/>
  <c r="F67" i="20"/>
  <c r="D22" i="20"/>
  <c r="C74" i="20"/>
  <c r="F68" i="20"/>
  <c r="D23" i="20"/>
  <c r="C68" i="20"/>
  <c r="F69" i="20"/>
  <c r="D24" i="20"/>
  <c r="C78" i="20"/>
  <c r="F70" i="20"/>
  <c r="D25" i="20"/>
  <c r="C73" i="20"/>
  <c r="F71" i="20"/>
  <c r="D26" i="20"/>
  <c r="C64" i="20"/>
  <c r="F72" i="20"/>
  <c r="D27" i="20"/>
  <c r="C71" i="20"/>
  <c r="F73" i="20"/>
  <c r="D28" i="20"/>
  <c r="C75" i="20"/>
  <c r="F74" i="20"/>
  <c r="D29" i="20"/>
  <c r="C65" i="20"/>
  <c r="F75" i="20"/>
  <c r="D30" i="20"/>
  <c r="C77" i="20"/>
  <c r="F76" i="20"/>
  <c r="D31" i="20"/>
  <c r="C70" i="20"/>
  <c r="F77" i="20"/>
  <c r="D32" i="20"/>
  <c r="D33" i="20"/>
  <c r="D34" i="20"/>
  <c r="C69" i="20"/>
  <c r="F80" i="20"/>
  <c r="D35" i="20"/>
  <c r="C79" i="20"/>
  <c r="F81" i="20"/>
  <c r="D36" i="20"/>
  <c r="D37" i="20"/>
  <c r="B6" i="20"/>
  <c r="D16" i="95"/>
  <c r="D34" i="86"/>
  <c r="B6" i="86"/>
  <c r="D95" i="95"/>
  <c r="E46" i="8"/>
  <c r="C47" i="97"/>
  <c r="F45" i="97"/>
  <c r="D21" i="97"/>
  <c r="E52" i="8"/>
  <c r="C53" i="97"/>
  <c r="F46" i="97"/>
  <c r="D22" i="97"/>
  <c r="E47" i="8"/>
  <c r="C48" i="97"/>
  <c r="F47" i="97"/>
  <c r="D23" i="97"/>
  <c r="E56" i="8"/>
  <c r="C57" i="97"/>
  <c r="F48" i="97"/>
  <c r="D24" i="97"/>
  <c r="E54" i="8"/>
  <c r="C55" i="97"/>
  <c r="F49" i="97"/>
  <c r="D25" i="97"/>
  <c r="E48" i="8"/>
  <c r="C49" i="97"/>
  <c r="F50" i="97"/>
  <c r="D26" i="97"/>
  <c r="E58" i="8"/>
  <c r="C59" i="97"/>
  <c r="F51" i="97"/>
  <c r="D27" i="97"/>
  <c r="E53" i="8"/>
  <c r="C54" i="97"/>
  <c r="F52" i="97"/>
  <c r="D28" i="97"/>
  <c r="E44" i="8"/>
  <c r="C45" i="97"/>
  <c r="F53" i="97"/>
  <c r="D29" i="97"/>
  <c r="E51" i="8"/>
  <c r="C52" i="97"/>
  <c r="F54" i="97"/>
  <c r="D30" i="97"/>
  <c r="E55" i="8"/>
  <c r="C56" i="97"/>
  <c r="F55" i="97"/>
  <c r="D31" i="97"/>
  <c r="E45" i="8"/>
  <c r="C46" i="97"/>
  <c r="F56" i="97"/>
  <c r="D32" i="97"/>
  <c r="E57" i="8"/>
  <c r="C58" i="97"/>
  <c r="F57" i="97"/>
  <c r="D33" i="97"/>
  <c r="E50" i="8"/>
  <c r="C51" i="97"/>
  <c r="F58" i="97"/>
  <c r="D34" i="97"/>
  <c r="D35" i="97"/>
  <c r="D36" i="97"/>
  <c r="E49" i="8"/>
  <c r="C50" i="97"/>
  <c r="F61" i="97"/>
  <c r="D37" i="97"/>
  <c r="C60" i="97"/>
  <c r="F62" i="97"/>
  <c r="D38" i="97"/>
  <c r="D39" i="97"/>
  <c r="B6" i="97"/>
  <c r="D71" i="95"/>
  <c r="C67" i="8"/>
  <c r="G65" i="8"/>
  <c r="D19" i="8"/>
  <c r="C73" i="8"/>
  <c r="G66" i="8"/>
  <c r="D20" i="8"/>
  <c r="C68" i="8"/>
  <c r="G67" i="8"/>
  <c r="D21" i="8"/>
  <c r="C77" i="8"/>
  <c r="G68" i="8"/>
  <c r="D22" i="8"/>
  <c r="C75" i="8"/>
  <c r="G69" i="8"/>
  <c r="D23" i="8"/>
  <c r="C69" i="8"/>
  <c r="G70" i="8"/>
  <c r="D24" i="8"/>
  <c r="C79" i="8"/>
  <c r="G71" i="8"/>
  <c r="D25" i="8"/>
  <c r="C74" i="8"/>
  <c r="G72" i="8"/>
  <c r="D26" i="8"/>
  <c r="C65" i="8"/>
  <c r="G73" i="8"/>
  <c r="D27" i="8"/>
  <c r="C72" i="8"/>
  <c r="G74" i="8"/>
  <c r="D28" i="8"/>
  <c r="C76" i="8"/>
  <c r="G75" i="8"/>
  <c r="D29" i="8"/>
  <c r="C66" i="8"/>
  <c r="G76" i="8"/>
  <c r="D30" i="8"/>
  <c r="C78" i="8"/>
  <c r="G77" i="8"/>
  <c r="D31" i="8"/>
  <c r="C71" i="8"/>
  <c r="G78" i="8"/>
  <c r="D32" i="8"/>
  <c r="D33" i="8"/>
  <c r="D34" i="8"/>
  <c r="C70" i="8"/>
  <c r="G81" i="8"/>
  <c r="D35" i="8"/>
  <c r="C80" i="8"/>
  <c r="G82" i="8"/>
  <c r="D36" i="8"/>
  <c r="D37" i="8"/>
  <c r="B6" i="8"/>
  <c r="D21" i="95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65" i="8"/>
  <c r="E45" i="15"/>
  <c r="C47" i="22"/>
  <c r="F45" i="22"/>
  <c r="D21" i="22"/>
  <c r="E51" i="15"/>
  <c r="C53" i="22"/>
  <c r="F46" i="22"/>
  <c r="D22" i="22"/>
  <c r="E46" i="15"/>
  <c r="C48" i="22"/>
  <c r="F47" i="22"/>
  <c r="D23" i="22"/>
  <c r="E55" i="15"/>
  <c r="C57" i="22"/>
  <c r="F48" i="22"/>
  <c r="D24" i="22"/>
  <c r="E53" i="15"/>
  <c r="C55" i="22"/>
  <c r="F49" i="22"/>
  <c r="D25" i="22"/>
  <c r="E47" i="15"/>
  <c r="C49" i="22"/>
  <c r="F50" i="22"/>
  <c r="D26" i="22"/>
  <c r="E57" i="15"/>
  <c r="C59" i="22"/>
  <c r="F51" i="22"/>
  <c r="D27" i="22"/>
  <c r="E52" i="15"/>
  <c r="C54" i="22"/>
  <c r="F52" i="22"/>
  <c r="D28" i="22"/>
  <c r="E43" i="15"/>
  <c r="C45" i="22"/>
  <c r="F53" i="22"/>
  <c r="D29" i="22"/>
  <c r="E50" i="15"/>
  <c r="C52" i="22"/>
  <c r="F54" i="22"/>
  <c r="D30" i="22"/>
  <c r="E54" i="15"/>
  <c r="C56" i="22"/>
  <c r="F55" i="22"/>
  <c r="D31" i="22"/>
  <c r="E44" i="15"/>
  <c r="C46" i="22"/>
  <c r="F56" i="22"/>
  <c r="D32" i="22"/>
  <c r="E56" i="15"/>
  <c r="C58" i="22"/>
  <c r="F57" i="22"/>
  <c r="D33" i="22"/>
  <c r="E49" i="15"/>
  <c r="C51" i="22"/>
  <c r="F58" i="22"/>
  <c r="D34" i="22"/>
  <c r="D35" i="22"/>
  <c r="D36" i="22"/>
  <c r="E48" i="15"/>
  <c r="C50" i="22"/>
  <c r="F61" i="22"/>
  <c r="D37" i="22"/>
  <c r="C60" i="22"/>
  <c r="F62" i="22"/>
  <c r="D38" i="22"/>
  <c r="D39" i="22"/>
  <c r="D70" i="95"/>
  <c r="C66" i="15"/>
  <c r="G64" i="15"/>
  <c r="D18" i="15"/>
  <c r="C72" i="15"/>
  <c r="G65" i="15"/>
  <c r="D19" i="15"/>
  <c r="C67" i="15"/>
  <c r="G66" i="15"/>
  <c r="D20" i="15"/>
  <c r="C76" i="15"/>
  <c r="G67" i="15"/>
  <c r="D21" i="15"/>
  <c r="C74" i="15"/>
  <c r="G68" i="15"/>
  <c r="D22" i="15"/>
  <c r="C68" i="15"/>
  <c r="G69" i="15"/>
  <c r="D23" i="15"/>
  <c r="C78" i="15"/>
  <c r="G70" i="15"/>
  <c r="D24" i="15"/>
  <c r="C73" i="15"/>
  <c r="G71" i="15"/>
  <c r="D25" i="15"/>
  <c r="C64" i="15"/>
  <c r="G72" i="15"/>
  <c r="D26" i="15"/>
  <c r="C71" i="15"/>
  <c r="G73" i="15"/>
  <c r="D27" i="15"/>
  <c r="C75" i="15"/>
  <c r="G74" i="15"/>
  <c r="D28" i="15"/>
  <c r="C65" i="15"/>
  <c r="G75" i="15"/>
  <c r="D29" i="15"/>
  <c r="C77" i="15"/>
  <c r="G76" i="15"/>
  <c r="D30" i="15"/>
  <c r="C70" i="15"/>
  <c r="G77" i="15"/>
  <c r="D31" i="15"/>
  <c r="D32" i="15"/>
  <c r="D33" i="15"/>
  <c r="C69" i="15"/>
  <c r="G80" i="15"/>
  <c r="D34" i="15"/>
  <c r="C79" i="15"/>
  <c r="G81" i="15"/>
  <c r="D35" i="15"/>
  <c r="D36" i="15"/>
  <c r="B6" i="15"/>
  <c r="D20" i="95"/>
  <c r="E45" i="10"/>
  <c r="C68" i="10"/>
  <c r="F66" i="10"/>
  <c r="D18" i="10"/>
  <c r="E51" i="10"/>
  <c r="C74" i="10"/>
  <c r="F67" i="10"/>
  <c r="D19" i="10"/>
  <c r="E46" i="10"/>
  <c r="C69" i="10"/>
  <c r="F68" i="10"/>
  <c r="D20" i="10"/>
  <c r="E55" i="10"/>
  <c r="C78" i="10"/>
  <c r="F69" i="10"/>
  <c r="D21" i="10"/>
  <c r="E53" i="10"/>
  <c r="C76" i="10"/>
  <c r="F70" i="10"/>
  <c r="D22" i="10"/>
  <c r="E47" i="10"/>
  <c r="C70" i="10"/>
  <c r="F71" i="10"/>
  <c r="D23" i="10"/>
  <c r="E57" i="10"/>
  <c r="C80" i="10"/>
  <c r="F72" i="10"/>
  <c r="D24" i="10"/>
  <c r="E52" i="10"/>
  <c r="C75" i="10"/>
  <c r="F73" i="10"/>
  <c r="D25" i="10"/>
  <c r="E43" i="10"/>
  <c r="C66" i="10"/>
  <c r="F74" i="10"/>
  <c r="D26" i="10"/>
  <c r="E50" i="10"/>
  <c r="C73" i="10"/>
  <c r="F75" i="10"/>
  <c r="D27" i="10"/>
  <c r="E54" i="10"/>
  <c r="C77" i="10"/>
  <c r="F76" i="10"/>
  <c r="D28" i="10"/>
  <c r="E44" i="10"/>
  <c r="C67" i="10"/>
  <c r="F77" i="10"/>
  <c r="D29" i="10"/>
  <c r="E56" i="10"/>
  <c r="C79" i="10"/>
  <c r="F78" i="10"/>
  <c r="D30" i="10"/>
  <c r="E49" i="10"/>
  <c r="C72" i="10"/>
  <c r="F79" i="10"/>
  <c r="D31" i="10"/>
  <c r="D32" i="10"/>
  <c r="D33" i="10"/>
  <c r="E48" i="10"/>
  <c r="C71" i="10"/>
  <c r="F82" i="10"/>
  <c r="D34" i="10"/>
  <c r="E58" i="10"/>
  <c r="C81" i="10"/>
  <c r="F83" i="10"/>
  <c r="D35" i="10"/>
  <c r="D36" i="10"/>
  <c r="B6" i="10"/>
  <c r="D15" i="95"/>
  <c r="C45" i="7"/>
  <c r="Q45" i="7"/>
  <c r="D45" i="7"/>
  <c r="E45" i="7"/>
  <c r="C68" i="7"/>
  <c r="F66" i="7"/>
  <c r="D18" i="7"/>
  <c r="C51" i="7"/>
  <c r="Q51" i="7"/>
  <c r="D51" i="7"/>
  <c r="E51" i="7"/>
  <c r="C74" i="7"/>
  <c r="F67" i="7"/>
  <c r="D19" i="7"/>
  <c r="C46" i="7"/>
  <c r="Q46" i="7"/>
  <c r="D46" i="7"/>
  <c r="E46" i="7"/>
  <c r="C69" i="7"/>
  <c r="F68" i="7"/>
  <c r="D20" i="7"/>
  <c r="C55" i="7"/>
  <c r="Q55" i="7"/>
  <c r="D55" i="7"/>
  <c r="E55" i="7"/>
  <c r="C78" i="7"/>
  <c r="F69" i="7"/>
  <c r="D21" i="7"/>
  <c r="C53" i="7"/>
  <c r="Q53" i="7"/>
  <c r="D53" i="7"/>
  <c r="E53" i="7"/>
  <c r="C76" i="7"/>
  <c r="F70" i="7"/>
  <c r="D22" i="7"/>
  <c r="C47" i="7"/>
  <c r="Q47" i="7"/>
  <c r="D47" i="7"/>
  <c r="E47" i="7"/>
  <c r="C70" i="7"/>
  <c r="F71" i="7"/>
  <c r="D23" i="7"/>
  <c r="C57" i="7"/>
  <c r="Q57" i="7"/>
  <c r="D57" i="7"/>
  <c r="E57" i="7"/>
  <c r="C80" i="7"/>
  <c r="F72" i="7"/>
  <c r="D24" i="7"/>
  <c r="C52" i="7"/>
  <c r="Q52" i="7"/>
  <c r="D52" i="7"/>
  <c r="E52" i="7"/>
  <c r="C75" i="7"/>
  <c r="F73" i="7"/>
  <c r="D25" i="7"/>
  <c r="C43" i="7"/>
  <c r="Q43" i="7"/>
  <c r="D43" i="7"/>
  <c r="E43" i="7"/>
  <c r="C66" i="7"/>
  <c r="F74" i="7"/>
  <c r="D26" i="7"/>
  <c r="C50" i="7"/>
  <c r="Q50" i="7"/>
  <c r="D50" i="7"/>
  <c r="E50" i="7"/>
  <c r="C73" i="7"/>
  <c r="F75" i="7"/>
  <c r="D27" i="7"/>
  <c r="C54" i="7"/>
  <c r="Q54" i="7"/>
  <c r="D54" i="7"/>
  <c r="E54" i="7"/>
  <c r="C77" i="7"/>
  <c r="F76" i="7"/>
  <c r="D28" i="7"/>
  <c r="C44" i="7"/>
  <c r="Q44" i="7"/>
  <c r="D44" i="7"/>
  <c r="E44" i="7"/>
  <c r="C67" i="7"/>
  <c r="F77" i="7"/>
  <c r="D29" i="7"/>
  <c r="C56" i="7"/>
  <c r="Q56" i="7"/>
  <c r="D56" i="7"/>
  <c r="E56" i="7"/>
  <c r="C79" i="7"/>
  <c r="F78" i="7"/>
  <c r="D30" i="7"/>
  <c r="C49" i="7"/>
  <c r="Q49" i="7"/>
  <c r="D49" i="7"/>
  <c r="E49" i="7"/>
  <c r="C72" i="7"/>
  <c r="F79" i="7"/>
  <c r="D31" i="7"/>
  <c r="D32" i="7"/>
  <c r="D33" i="7"/>
  <c r="C48" i="7"/>
  <c r="Q48" i="7"/>
  <c r="D48" i="7"/>
  <c r="E48" i="7"/>
  <c r="C71" i="7"/>
  <c r="F82" i="7"/>
  <c r="D34" i="7"/>
  <c r="C58" i="7"/>
  <c r="Q58" i="7"/>
  <c r="D58" i="7"/>
  <c r="E58" i="7"/>
  <c r="C81" i="7"/>
  <c r="F83" i="7"/>
  <c r="D35" i="7"/>
  <c r="D36" i="7"/>
  <c r="B6" i="7"/>
  <c r="D14" i="95"/>
  <c r="C59" i="7"/>
  <c r="E47" i="11"/>
  <c r="C70" i="11"/>
  <c r="F68" i="11"/>
  <c r="D18" i="11"/>
  <c r="E53" i="11"/>
  <c r="C76" i="11"/>
  <c r="F69" i="11"/>
  <c r="D19" i="11"/>
  <c r="E48" i="11"/>
  <c r="C71" i="11"/>
  <c r="F70" i="11"/>
  <c r="D20" i="11"/>
  <c r="E57" i="11"/>
  <c r="C80" i="11"/>
  <c r="F71" i="11"/>
  <c r="D21" i="11"/>
  <c r="E55" i="11"/>
  <c r="C78" i="11"/>
  <c r="F72" i="11"/>
  <c r="D22" i="11"/>
  <c r="E49" i="11"/>
  <c r="C72" i="11"/>
  <c r="F73" i="11"/>
  <c r="D23" i="11"/>
  <c r="E59" i="11"/>
  <c r="C82" i="11"/>
  <c r="F74" i="11"/>
  <c r="D24" i="11"/>
  <c r="E54" i="11"/>
  <c r="C77" i="11"/>
  <c r="F75" i="11"/>
  <c r="D25" i="11"/>
  <c r="E45" i="11"/>
  <c r="C68" i="11"/>
  <c r="F76" i="11"/>
  <c r="D26" i="11"/>
  <c r="E52" i="11"/>
  <c r="C75" i="11"/>
  <c r="F77" i="11"/>
  <c r="D27" i="11"/>
  <c r="E56" i="11"/>
  <c r="C79" i="11"/>
  <c r="F78" i="11"/>
  <c r="D28" i="11"/>
  <c r="E46" i="11"/>
  <c r="C69" i="11"/>
  <c r="F79" i="11"/>
  <c r="D29" i="11"/>
  <c r="E58" i="11"/>
  <c r="C81" i="11"/>
  <c r="F80" i="11"/>
  <c r="D30" i="11"/>
  <c r="E51" i="11"/>
  <c r="C74" i="11"/>
  <c r="F81" i="11"/>
  <c r="D31" i="11"/>
  <c r="D32" i="11"/>
  <c r="D33" i="11"/>
  <c r="E50" i="11"/>
  <c r="C73" i="11"/>
  <c r="F84" i="11"/>
  <c r="D34" i="11"/>
  <c r="C83" i="11"/>
  <c r="F85" i="11"/>
  <c r="D35" i="11"/>
  <c r="D36" i="11"/>
  <c r="B6" i="11"/>
  <c r="D13" i="95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C63" i="2"/>
  <c r="D63" i="2"/>
  <c r="E63" i="2"/>
  <c r="F63" i="2"/>
  <c r="G63" i="2"/>
  <c r="I63" i="2"/>
  <c r="H64" i="2"/>
  <c r="C64" i="2"/>
  <c r="C65" i="2"/>
  <c r="K61" i="2"/>
  <c r="C87" i="2"/>
  <c r="F86" i="2"/>
  <c r="N63" i="2"/>
  <c r="J64" i="2"/>
  <c r="K63" i="2"/>
  <c r="K49" i="2"/>
  <c r="K50" i="2"/>
  <c r="K51" i="2"/>
  <c r="K52" i="2"/>
  <c r="K53" i="2"/>
  <c r="K54" i="2"/>
  <c r="K55" i="2"/>
  <c r="K56" i="2"/>
  <c r="K57" i="2"/>
  <c r="K58" i="2"/>
  <c r="K59" i="2"/>
  <c r="K60" i="2"/>
  <c r="K62" i="2"/>
  <c r="K64" i="2"/>
  <c r="B6" i="2"/>
  <c r="C76" i="2"/>
  <c r="F74" i="2"/>
  <c r="D20" i="2"/>
  <c r="D64" i="84"/>
  <c r="E64" i="84"/>
  <c r="C64" i="84"/>
  <c r="E20" i="3"/>
  <c r="E22" i="3"/>
  <c r="E24" i="3"/>
  <c r="E26" i="3"/>
  <c r="E28" i="3"/>
  <c r="E32" i="3"/>
  <c r="E22" i="12"/>
  <c r="E24" i="12"/>
  <c r="E26" i="12"/>
  <c r="E28" i="12"/>
  <c r="E30" i="12"/>
  <c r="E32" i="12"/>
  <c r="E36" i="12"/>
  <c r="E35" i="11"/>
  <c r="E21" i="7"/>
  <c r="E23" i="7"/>
  <c r="E25" i="7"/>
  <c r="E27" i="7"/>
  <c r="E29" i="7"/>
  <c r="E31" i="7"/>
  <c r="E35" i="7"/>
  <c r="D37" i="18"/>
  <c r="B6" i="18"/>
  <c r="E19" i="17"/>
  <c r="E21" i="17"/>
  <c r="E23" i="17"/>
  <c r="E25" i="17"/>
  <c r="E27" i="17"/>
  <c r="E29" i="17"/>
  <c r="E31" i="17"/>
  <c r="E33" i="17"/>
  <c r="E20" i="16"/>
  <c r="E22" i="16"/>
  <c r="E24" i="16"/>
  <c r="E26" i="16"/>
  <c r="E28" i="16"/>
  <c r="E30" i="16"/>
  <c r="E34" i="16"/>
  <c r="E23" i="26"/>
  <c r="E27" i="26"/>
  <c r="E31" i="26"/>
  <c r="E35" i="26"/>
  <c r="E36" i="26"/>
  <c r="C89" i="26"/>
  <c r="D38" i="57"/>
  <c r="B6" i="57"/>
  <c r="E20" i="9"/>
  <c r="E22" i="9"/>
  <c r="E24" i="9"/>
  <c r="E26" i="9"/>
  <c r="E28" i="9"/>
  <c r="E30" i="9"/>
  <c r="E34" i="9"/>
  <c r="E21" i="24"/>
  <c r="E23" i="24"/>
  <c r="E25" i="24"/>
  <c r="E27" i="24"/>
  <c r="E29" i="24"/>
  <c r="E31" i="24"/>
  <c r="E35" i="24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2" i="23"/>
  <c r="E33" i="23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6" i="22"/>
  <c r="E37" i="22"/>
  <c r="D38" i="62"/>
  <c r="B6" i="62"/>
  <c r="E31" i="82"/>
  <c r="D34" i="75"/>
  <c r="B6" i="75"/>
  <c r="E31" i="73"/>
  <c r="D34" i="88"/>
  <c r="B6" i="88"/>
  <c r="D34" i="92"/>
  <c r="E34" i="92"/>
  <c r="E21" i="96"/>
  <c r="E23" i="96"/>
  <c r="E25" i="96"/>
  <c r="E27" i="96"/>
  <c r="E29" i="96"/>
  <c r="E31" i="96"/>
  <c r="E33" i="96"/>
  <c r="E35" i="96"/>
  <c r="D33" i="65"/>
  <c r="B6" i="65"/>
  <c r="E22" i="97"/>
  <c r="E23" i="97"/>
  <c r="E24" i="97"/>
  <c r="E25" i="97"/>
  <c r="E26" i="97"/>
  <c r="E27" i="97"/>
  <c r="E28" i="97"/>
  <c r="E29" i="97"/>
  <c r="E30" i="97"/>
  <c r="E31" i="97"/>
  <c r="E32" i="97"/>
  <c r="E33" i="97"/>
  <c r="E34" i="97"/>
  <c r="E37" i="97"/>
  <c r="E9" i="14"/>
  <c r="E10" i="14"/>
  <c r="F10" i="14"/>
  <c r="G10" i="14"/>
  <c r="E11" i="14"/>
  <c r="F11" i="14"/>
  <c r="G11" i="14"/>
  <c r="E12" i="14"/>
  <c r="F12" i="14"/>
  <c r="G12" i="14"/>
  <c r="E13" i="14"/>
  <c r="F13" i="14"/>
  <c r="G13" i="14"/>
  <c r="E14" i="14"/>
  <c r="F14" i="14"/>
  <c r="G14" i="14"/>
  <c r="E15" i="14"/>
  <c r="F15" i="14"/>
  <c r="G15" i="14"/>
  <c r="E16" i="14"/>
  <c r="F16" i="14"/>
  <c r="G16" i="14"/>
  <c r="E17" i="14"/>
  <c r="F17" i="14"/>
  <c r="G17" i="14"/>
  <c r="E18" i="14"/>
  <c r="F18" i="14"/>
  <c r="G18" i="14"/>
  <c r="E19" i="14"/>
  <c r="F19" i="14"/>
  <c r="G19" i="14"/>
  <c r="E20" i="14"/>
  <c r="F20" i="14"/>
  <c r="G20" i="14"/>
  <c r="E21" i="14"/>
  <c r="F21" i="14"/>
  <c r="G21" i="14"/>
  <c r="E22" i="14"/>
  <c r="F22" i="14"/>
  <c r="G22" i="14"/>
  <c r="E23" i="14"/>
  <c r="F23" i="14"/>
  <c r="G23" i="14"/>
  <c r="E24" i="14"/>
  <c r="F24" i="14"/>
  <c r="G24" i="14"/>
  <c r="E25" i="14"/>
  <c r="F25" i="14"/>
  <c r="G25" i="14"/>
  <c r="E26" i="14"/>
  <c r="F26" i="14"/>
  <c r="G26" i="14"/>
  <c r="F27" i="14"/>
  <c r="C82" i="2"/>
  <c r="F75" i="2"/>
  <c r="D21" i="2"/>
  <c r="E21" i="2"/>
  <c r="C77" i="2"/>
  <c r="F76" i="2"/>
  <c r="D22" i="2"/>
  <c r="E22" i="2"/>
  <c r="C86" i="2"/>
  <c r="F77" i="2"/>
  <c r="D23" i="2"/>
  <c r="E23" i="2"/>
  <c r="C84" i="2"/>
  <c r="F78" i="2"/>
  <c r="D24" i="2"/>
  <c r="E24" i="2"/>
  <c r="C78" i="2"/>
  <c r="F79" i="2"/>
  <c r="D25" i="2"/>
  <c r="E25" i="2"/>
  <c r="C88" i="2"/>
  <c r="F80" i="2"/>
  <c r="D26" i="2"/>
  <c r="E26" i="2"/>
  <c r="C83" i="2"/>
  <c r="F81" i="2"/>
  <c r="D27" i="2"/>
  <c r="E27" i="2"/>
  <c r="C81" i="2"/>
  <c r="F83" i="2"/>
  <c r="D29" i="2"/>
  <c r="E29" i="2"/>
  <c r="C85" i="2"/>
  <c r="F84" i="2"/>
  <c r="D30" i="2"/>
  <c r="E30" i="2"/>
  <c r="C75" i="2"/>
  <c r="F85" i="2"/>
  <c r="D31" i="2"/>
  <c r="E31" i="2"/>
  <c r="D32" i="2"/>
  <c r="E32" i="2"/>
  <c r="C80" i="2"/>
  <c r="F87" i="2"/>
  <c r="D33" i="2"/>
  <c r="E33" i="2"/>
  <c r="D34" i="2"/>
  <c r="E34" i="2"/>
  <c r="D35" i="2"/>
  <c r="E35" i="2"/>
  <c r="C79" i="2"/>
  <c r="F90" i="2"/>
  <c r="D36" i="2"/>
  <c r="E36" i="2"/>
  <c r="G64" i="2"/>
  <c r="O64" i="2"/>
  <c r="D64" i="2"/>
  <c r="F64" i="2"/>
  <c r="M64" i="2"/>
  <c r="N64" i="2"/>
  <c r="E19" i="3"/>
  <c r="E21" i="3"/>
  <c r="E23" i="3"/>
  <c r="E25" i="3"/>
  <c r="E27" i="3"/>
  <c r="E29" i="3"/>
  <c r="E30" i="3"/>
  <c r="E31" i="3"/>
  <c r="E33" i="3"/>
  <c r="E34" i="3"/>
  <c r="E35" i="3"/>
  <c r="E36" i="3"/>
  <c r="C62" i="3"/>
  <c r="E34" i="96"/>
  <c r="C89" i="96"/>
  <c r="E21" i="12"/>
  <c r="E23" i="12"/>
  <c r="E25" i="12"/>
  <c r="E27" i="12"/>
  <c r="E29" i="12"/>
  <c r="E31" i="12"/>
  <c r="E33" i="12"/>
  <c r="E34" i="12"/>
  <c r="E35" i="12"/>
  <c r="E37" i="12"/>
  <c r="C62" i="12"/>
  <c r="D62" i="12"/>
  <c r="E62" i="12"/>
  <c r="J62" i="12"/>
  <c r="K62" i="12"/>
  <c r="L62" i="12"/>
  <c r="M62" i="12"/>
  <c r="D69" i="12"/>
  <c r="D71" i="12"/>
  <c r="H69" i="12"/>
  <c r="D70" i="12"/>
  <c r="D77" i="12"/>
  <c r="H70" i="12"/>
  <c r="D72" i="12"/>
  <c r="H71" i="12"/>
  <c r="D81" i="12"/>
  <c r="H72" i="12"/>
  <c r="D73" i="12"/>
  <c r="D79" i="12"/>
  <c r="H73" i="12"/>
  <c r="D74" i="12"/>
  <c r="H85" i="12"/>
  <c r="H74" i="12"/>
  <c r="D75" i="12"/>
  <c r="H82" i="12"/>
  <c r="D83" i="12"/>
  <c r="H75" i="12"/>
  <c r="D76" i="12"/>
  <c r="D78" i="12"/>
  <c r="H76" i="12"/>
  <c r="H77" i="12"/>
  <c r="H78" i="12"/>
  <c r="D80" i="12"/>
  <c r="H79" i="12"/>
  <c r="H80" i="12"/>
  <c r="D82" i="12"/>
  <c r="H81" i="12"/>
  <c r="D84" i="12"/>
  <c r="D85" i="12"/>
  <c r="G87" i="12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4" i="11"/>
  <c r="C61" i="11"/>
  <c r="D61" i="11"/>
  <c r="E61" i="11"/>
  <c r="C84" i="11"/>
  <c r="E18" i="7"/>
  <c r="E20" i="7"/>
  <c r="E22" i="7"/>
  <c r="E24" i="7"/>
  <c r="E26" i="7"/>
  <c r="E28" i="7"/>
  <c r="E30" i="7"/>
  <c r="E32" i="7"/>
  <c r="E33" i="7"/>
  <c r="E34" i="7"/>
  <c r="D59" i="7"/>
  <c r="H59" i="7"/>
  <c r="I59" i="7"/>
  <c r="J59" i="7"/>
  <c r="K59" i="7"/>
  <c r="L59" i="7"/>
  <c r="O59" i="7"/>
  <c r="P59" i="7"/>
  <c r="Q59" i="7"/>
  <c r="C82" i="7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C59" i="10"/>
  <c r="D59" i="10"/>
  <c r="E59" i="10"/>
  <c r="C82" i="10"/>
  <c r="F84" i="1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5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9" i="20"/>
  <c r="C59" i="20"/>
  <c r="D59" i="20"/>
  <c r="C80" i="20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18" i="17"/>
  <c r="E20" i="17"/>
  <c r="E22" i="17"/>
  <c r="E24" i="17"/>
  <c r="E26" i="17"/>
  <c r="E28" i="17"/>
  <c r="E30" i="17"/>
  <c r="E32" i="17"/>
  <c r="E34" i="17"/>
  <c r="C58" i="17"/>
  <c r="E58" i="17"/>
  <c r="F81" i="17"/>
  <c r="E19" i="16"/>
  <c r="E21" i="16"/>
  <c r="E23" i="16"/>
  <c r="E25" i="16"/>
  <c r="E27" i="16"/>
  <c r="E29" i="16"/>
  <c r="E31" i="16"/>
  <c r="E32" i="16"/>
  <c r="E33" i="16"/>
  <c r="E35" i="16"/>
  <c r="C59" i="16"/>
  <c r="D59" i="16"/>
  <c r="E59" i="16"/>
  <c r="D64" i="16"/>
  <c r="D66" i="16"/>
  <c r="H64" i="16"/>
  <c r="D65" i="16"/>
  <c r="D72" i="16"/>
  <c r="H65" i="16"/>
  <c r="D67" i="16"/>
  <c r="H66" i="16"/>
  <c r="D76" i="16"/>
  <c r="H67" i="16"/>
  <c r="D68" i="16"/>
  <c r="D74" i="16"/>
  <c r="H68" i="16"/>
  <c r="D69" i="16"/>
  <c r="H80" i="16"/>
  <c r="H69" i="16"/>
  <c r="D70" i="16"/>
  <c r="H77" i="16"/>
  <c r="D78" i="16"/>
  <c r="H70" i="16"/>
  <c r="D71" i="16"/>
  <c r="D73" i="16"/>
  <c r="H71" i="16"/>
  <c r="H72" i="16"/>
  <c r="H73" i="16"/>
  <c r="D75" i="16"/>
  <c r="H74" i="16"/>
  <c r="H75" i="16"/>
  <c r="D77" i="16"/>
  <c r="H76" i="16"/>
  <c r="D79" i="16"/>
  <c r="C80" i="16"/>
  <c r="D80" i="16"/>
  <c r="H81" i="16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C59" i="15"/>
  <c r="D59" i="15"/>
  <c r="E59" i="15"/>
  <c r="D64" i="15"/>
  <c r="D66" i="15"/>
  <c r="H64" i="15"/>
  <c r="D65" i="15"/>
  <c r="D72" i="15"/>
  <c r="H65" i="15"/>
  <c r="D67" i="15"/>
  <c r="H66" i="15"/>
  <c r="D76" i="15"/>
  <c r="H67" i="15"/>
  <c r="D68" i="15"/>
  <c r="D74" i="15"/>
  <c r="H68" i="15"/>
  <c r="D69" i="15"/>
  <c r="H80" i="15"/>
  <c r="H69" i="15"/>
  <c r="D70" i="15"/>
  <c r="H77" i="15"/>
  <c r="D78" i="15"/>
  <c r="H70" i="15"/>
  <c r="D71" i="15"/>
  <c r="D73" i="15"/>
  <c r="H71" i="15"/>
  <c r="H72" i="15"/>
  <c r="H73" i="15"/>
  <c r="D75" i="15"/>
  <c r="H74" i="15"/>
  <c r="H75" i="15"/>
  <c r="D77" i="15"/>
  <c r="H76" i="15"/>
  <c r="D79" i="15"/>
  <c r="D80" i="15"/>
  <c r="H81" i="15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C60" i="8"/>
  <c r="D60" i="8"/>
  <c r="E60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C81" i="8"/>
  <c r="D81" i="8"/>
  <c r="H81" i="8"/>
  <c r="H82" i="8"/>
  <c r="G83" i="8"/>
  <c r="H83" i="8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25" i="26"/>
  <c r="E29" i="26"/>
  <c r="E33" i="26"/>
  <c r="E37" i="26"/>
  <c r="E39" i="26"/>
  <c r="K49" i="26"/>
  <c r="K52" i="26"/>
  <c r="K54" i="26"/>
  <c r="D80" i="26"/>
  <c r="H87" i="26"/>
  <c r="K56" i="26"/>
  <c r="K57" i="26"/>
  <c r="K60" i="26"/>
  <c r="C64" i="26"/>
  <c r="D64" i="26"/>
  <c r="E64" i="26"/>
  <c r="F64" i="26"/>
  <c r="G64" i="26"/>
  <c r="H64" i="26"/>
  <c r="D75" i="26"/>
  <c r="D82" i="26"/>
  <c r="H75" i="26"/>
  <c r="D86" i="26"/>
  <c r="H77" i="26"/>
  <c r="D78" i="26"/>
  <c r="H79" i="26"/>
  <c r="D83" i="26"/>
  <c r="H81" i="26"/>
  <c r="H85" i="26"/>
  <c r="D89" i="26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D36" i="41"/>
  <c r="E36" i="41"/>
  <c r="D37" i="41"/>
  <c r="E37" i="41"/>
  <c r="E38" i="41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D36" i="40"/>
  <c r="E36" i="40"/>
  <c r="D37" i="40"/>
  <c r="E37" i="40"/>
  <c r="E38" i="40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D32" i="39"/>
  <c r="E32" i="39"/>
  <c r="D33" i="39"/>
  <c r="E33" i="39"/>
  <c r="E34" i="39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D35" i="38"/>
  <c r="E35" i="38"/>
  <c r="D36" i="38"/>
  <c r="E36" i="38"/>
  <c r="E37" i="38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D34" i="37"/>
  <c r="E34" i="37"/>
  <c r="D35" i="37"/>
  <c r="E35" i="37"/>
  <c r="E36" i="37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D31" i="36"/>
  <c r="E31" i="36"/>
  <c r="D32" i="36"/>
  <c r="E32" i="36"/>
  <c r="E33" i="36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D32" i="35"/>
  <c r="E32" i="35"/>
  <c r="D33" i="35"/>
  <c r="E33" i="35"/>
  <c r="E34" i="35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D32" i="34"/>
  <c r="E32" i="34"/>
  <c r="D33" i="34"/>
  <c r="E33" i="34"/>
  <c r="D34" i="34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D32" i="46"/>
  <c r="E32" i="46"/>
  <c r="D33" i="46"/>
  <c r="E33" i="46"/>
  <c r="D34" i="46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D33" i="45"/>
  <c r="E33" i="45"/>
  <c r="D34" i="45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D32" i="44"/>
  <c r="E32" i="44"/>
  <c r="D33" i="44"/>
  <c r="E33" i="44"/>
  <c r="D34" i="44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D32" i="48"/>
  <c r="E32" i="48"/>
  <c r="D33" i="48"/>
  <c r="E33" i="48"/>
  <c r="D34" i="48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D32" i="49"/>
  <c r="E32" i="49"/>
  <c r="D33" i="49"/>
  <c r="E33" i="49"/>
  <c r="D34" i="49"/>
  <c r="D33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D32" i="47"/>
  <c r="E32" i="47"/>
  <c r="D33" i="47"/>
  <c r="E33" i="47"/>
  <c r="D34" i="47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D32" i="66"/>
  <c r="E32" i="66"/>
  <c r="D33" i="66"/>
  <c r="E33" i="66"/>
  <c r="D34" i="66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5" i="70"/>
  <c r="E36" i="70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D32" i="69"/>
  <c r="E32" i="69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19" i="9"/>
  <c r="E21" i="9"/>
  <c r="E23" i="9"/>
  <c r="E25" i="9"/>
  <c r="E27" i="9"/>
  <c r="E29" i="9"/>
  <c r="E31" i="9"/>
  <c r="E32" i="9"/>
  <c r="E33" i="9"/>
  <c r="E35" i="9"/>
  <c r="C58" i="9"/>
  <c r="C43" i="19"/>
  <c r="F41" i="19"/>
  <c r="C49" i="19"/>
  <c r="F42" i="19"/>
  <c r="D19" i="19"/>
  <c r="E19" i="19"/>
  <c r="C44" i="19"/>
  <c r="F43" i="19"/>
  <c r="D20" i="19"/>
  <c r="E20" i="19"/>
  <c r="C53" i="19"/>
  <c r="F44" i="19"/>
  <c r="D21" i="19"/>
  <c r="E21" i="19"/>
  <c r="C51" i="19"/>
  <c r="F45" i="19"/>
  <c r="D22" i="19"/>
  <c r="E22" i="19"/>
  <c r="C45" i="19"/>
  <c r="F46" i="19"/>
  <c r="D23" i="19"/>
  <c r="E23" i="19"/>
  <c r="C55" i="19"/>
  <c r="F47" i="19"/>
  <c r="D24" i="19"/>
  <c r="E24" i="19"/>
  <c r="C50" i="19"/>
  <c r="F48" i="19"/>
  <c r="D25" i="19"/>
  <c r="E25" i="19"/>
  <c r="C41" i="19"/>
  <c r="F49" i="19"/>
  <c r="D26" i="19"/>
  <c r="E26" i="19"/>
  <c r="C48" i="19"/>
  <c r="F50" i="19"/>
  <c r="D27" i="19"/>
  <c r="E27" i="19"/>
  <c r="C52" i="19"/>
  <c r="F51" i="19"/>
  <c r="D28" i="19"/>
  <c r="E28" i="19"/>
  <c r="C42" i="19"/>
  <c r="F52" i="19"/>
  <c r="D29" i="19"/>
  <c r="E29" i="19"/>
  <c r="C54" i="19"/>
  <c r="F53" i="19"/>
  <c r="D30" i="19"/>
  <c r="E30" i="19"/>
  <c r="C47" i="19"/>
  <c r="F54" i="19"/>
  <c r="D31" i="19"/>
  <c r="E31" i="19"/>
  <c r="D32" i="19"/>
  <c r="E32" i="19"/>
  <c r="D33" i="19"/>
  <c r="E33" i="19"/>
  <c r="C46" i="19"/>
  <c r="F57" i="19"/>
  <c r="D34" i="19"/>
  <c r="E34" i="19"/>
  <c r="F58" i="19"/>
  <c r="D35" i="19"/>
  <c r="E35" i="19"/>
  <c r="E36" i="19"/>
  <c r="C57" i="19"/>
  <c r="E18" i="24"/>
  <c r="E20" i="24"/>
  <c r="E22" i="24"/>
  <c r="E24" i="24"/>
  <c r="E26" i="24"/>
  <c r="E28" i="24"/>
  <c r="E30" i="24"/>
  <c r="E32" i="24"/>
  <c r="E33" i="24"/>
  <c r="E34" i="24"/>
  <c r="F59" i="24"/>
  <c r="E31" i="23"/>
  <c r="C55" i="23"/>
  <c r="E35" i="22"/>
  <c r="E38" i="22"/>
  <c r="F63" i="22"/>
  <c r="E35" i="97"/>
  <c r="E36" i="97"/>
  <c r="E38" i="97"/>
  <c r="C61" i="97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F37" i="6"/>
  <c r="G37" i="6"/>
  <c r="E20" i="62"/>
  <c r="E38" i="62"/>
  <c r="E21" i="62"/>
  <c r="F21" i="62"/>
  <c r="G21" i="62"/>
  <c r="E22" i="62"/>
  <c r="F22" i="62"/>
  <c r="G22" i="62"/>
  <c r="E23" i="62"/>
  <c r="F23" i="62"/>
  <c r="G23" i="62"/>
  <c r="E24" i="62"/>
  <c r="F24" i="62"/>
  <c r="G24" i="62"/>
  <c r="E25" i="62"/>
  <c r="F25" i="62"/>
  <c r="G25" i="62"/>
  <c r="E26" i="62"/>
  <c r="F26" i="62"/>
  <c r="G26" i="62"/>
  <c r="E27" i="62"/>
  <c r="F27" i="62"/>
  <c r="G27" i="62"/>
  <c r="E28" i="62"/>
  <c r="F28" i="62"/>
  <c r="G28" i="62"/>
  <c r="E29" i="62"/>
  <c r="F29" i="62"/>
  <c r="G29" i="62"/>
  <c r="E30" i="62"/>
  <c r="F30" i="62"/>
  <c r="G30" i="62"/>
  <c r="E31" i="62"/>
  <c r="F31" i="62"/>
  <c r="G31" i="62"/>
  <c r="E32" i="62"/>
  <c r="F32" i="62"/>
  <c r="G32" i="62"/>
  <c r="E33" i="62"/>
  <c r="F33" i="62"/>
  <c r="G33" i="62"/>
  <c r="E34" i="62"/>
  <c r="F34" i="62"/>
  <c r="G34" i="62"/>
  <c r="E35" i="62"/>
  <c r="F35" i="62"/>
  <c r="G35" i="62"/>
  <c r="E36" i="62"/>
  <c r="F36" i="62"/>
  <c r="G36" i="62"/>
  <c r="E37" i="62"/>
  <c r="F37" i="62"/>
  <c r="G37" i="62"/>
  <c r="F38" i="62"/>
  <c r="G38" i="62"/>
  <c r="E19" i="64"/>
  <c r="E37" i="64"/>
  <c r="F19" i="64"/>
  <c r="G19" i="64"/>
  <c r="E20" i="64"/>
  <c r="F20" i="64"/>
  <c r="G20" i="64"/>
  <c r="E21" i="64"/>
  <c r="F21" i="64"/>
  <c r="G21" i="64"/>
  <c r="E22" i="64"/>
  <c r="E23" i="64"/>
  <c r="F23" i="64"/>
  <c r="G23" i="64"/>
  <c r="E24" i="64"/>
  <c r="F24" i="64"/>
  <c r="G24" i="64"/>
  <c r="E25" i="64"/>
  <c r="F25" i="64"/>
  <c r="G25" i="64"/>
  <c r="E26" i="64"/>
  <c r="E27" i="64"/>
  <c r="F27" i="64"/>
  <c r="G27" i="64"/>
  <c r="E28" i="64"/>
  <c r="F28" i="64"/>
  <c r="G28" i="64"/>
  <c r="E29" i="64"/>
  <c r="F29" i="64"/>
  <c r="G29" i="64"/>
  <c r="E30" i="64"/>
  <c r="E31" i="64"/>
  <c r="F31" i="64"/>
  <c r="G31" i="64"/>
  <c r="E32" i="64"/>
  <c r="F32" i="64"/>
  <c r="G32" i="64"/>
  <c r="E33" i="64"/>
  <c r="F33" i="64"/>
  <c r="G33" i="64"/>
  <c r="E34" i="64"/>
  <c r="E35" i="64"/>
  <c r="F35" i="64"/>
  <c r="G35" i="64"/>
  <c r="E36" i="64"/>
  <c r="F36" i="64"/>
  <c r="G36" i="64"/>
  <c r="E19" i="61"/>
  <c r="E37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F37" i="61"/>
  <c r="G37" i="61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15" i="83"/>
  <c r="E16" i="83"/>
  <c r="E17" i="83"/>
  <c r="E18" i="83"/>
  <c r="E19" i="83"/>
  <c r="E20" i="83"/>
  <c r="E21" i="83"/>
  <c r="E22" i="83"/>
  <c r="E23" i="83"/>
  <c r="E24" i="83"/>
  <c r="E25" i="83"/>
  <c r="E26" i="83"/>
  <c r="E27" i="83"/>
  <c r="E28" i="83"/>
  <c r="E29" i="83"/>
  <c r="E30" i="83"/>
  <c r="E31" i="83"/>
  <c r="E32" i="83"/>
  <c r="E33" i="83"/>
  <c r="E34" i="83"/>
  <c r="E16" i="82"/>
  <c r="E17" i="82"/>
  <c r="E18" i="82"/>
  <c r="E19" i="82"/>
  <c r="E20" i="82"/>
  <c r="E21" i="82"/>
  <c r="E22" i="82"/>
  <c r="E23" i="82"/>
  <c r="E24" i="82"/>
  <c r="E25" i="82"/>
  <c r="E26" i="82"/>
  <c r="E27" i="82"/>
  <c r="E28" i="82"/>
  <c r="E29" i="82"/>
  <c r="E30" i="82"/>
  <c r="E32" i="82"/>
  <c r="E33" i="82"/>
  <c r="C42" i="82"/>
  <c r="D42" i="82"/>
  <c r="E42" i="82"/>
  <c r="F42" i="82"/>
  <c r="E16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16" i="80"/>
  <c r="E17" i="80"/>
  <c r="E18" i="80"/>
  <c r="E19" i="80"/>
  <c r="E20" i="80"/>
  <c r="E21" i="80"/>
  <c r="E22" i="80"/>
  <c r="E23" i="80"/>
  <c r="E24" i="80"/>
  <c r="E25" i="80"/>
  <c r="E26" i="80"/>
  <c r="E27" i="80"/>
  <c r="E28" i="80"/>
  <c r="E29" i="80"/>
  <c r="E30" i="80"/>
  <c r="E31" i="80"/>
  <c r="E32" i="80"/>
  <c r="E33" i="80"/>
  <c r="E34" i="80"/>
  <c r="E35" i="80"/>
  <c r="E16" i="79"/>
  <c r="E17" i="79"/>
  <c r="E18" i="79"/>
  <c r="E19" i="79"/>
  <c r="E20" i="79"/>
  <c r="E21" i="79"/>
  <c r="E22" i="79"/>
  <c r="E23" i="79"/>
  <c r="E24" i="79"/>
  <c r="E25" i="79"/>
  <c r="E26" i="79"/>
  <c r="E27" i="79"/>
  <c r="E28" i="79"/>
  <c r="E29" i="79"/>
  <c r="E30" i="79"/>
  <c r="E32" i="79"/>
  <c r="E33" i="79"/>
  <c r="E16" i="78"/>
  <c r="E17" i="78"/>
  <c r="E18" i="78"/>
  <c r="E19" i="78"/>
  <c r="E20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4" i="78"/>
  <c r="E35" i="78"/>
  <c r="E16" i="77"/>
  <c r="E17" i="77"/>
  <c r="E18" i="77"/>
  <c r="E19" i="77"/>
  <c r="E20" i="77"/>
  <c r="E21" i="77"/>
  <c r="E22" i="77"/>
  <c r="E23" i="77"/>
  <c r="E24" i="77"/>
  <c r="E25" i="77"/>
  <c r="E26" i="77"/>
  <c r="E27" i="77"/>
  <c r="E28" i="77"/>
  <c r="E29" i="77"/>
  <c r="E30" i="77"/>
  <c r="E31" i="77"/>
  <c r="E32" i="77"/>
  <c r="E33" i="77"/>
  <c r="E34" i="77"/>
  <c r="E35" i="77"/>
  <c r="E16" i="76"/>
  <c r="E17" i="76"/>
  <c r="E18" i="76"/>
  <c r="E19" i="76"/>
  <c r="E20" i="76"/>
  <c r="E21" i="76"/>
  <c r="E22" i="76"/>
  <c r="E23" i="76"/>
  <c r="E24" i="76"/>
  <c r="E25" i="76"/>
  <c r="E26" i="76"/>
  <c r="E27" i="76"/>
  <c r="E28" i="76"/>
  <c r="E29" i="76"/>
  <c r="E30" i="76"/>
  <c r="E31" i="76"/>
  <c r="E32" i="76"/>
  <c r="E33" i="76"/>
  <c r="E34" i="76"/>
  <c r="E35" i="76"/>
  <c r="E16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16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2" i="73"/>
  <c r="E33" i="73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41" i="4"/>
  <c r="E42" i="4"/>
  <c r="F67" i="4"/>
  <c r="E16" i="86"/>
  <c r="E17" i="86"/>
  <c r="E18" i="86"/>
  <c r="E19" i="86"/>
  <c r="E20" i="86"/>
  <c r="E21" i="86"/>
  <c r="E22" i="86"/>
  <c r="E23" i="86"/>
  <c r="E24" i="86"/>
  <c r="E25" i="86"/>
  <c r="E26" i="86"/>
  <c r="E27" i="86"/>
  <c r="E28" i="86"/>
  <c r="E29" i="86"/>
  <c r="E30" i="86"/>
  <c r="E31" i="86"/>
  <c r="E32" i="86"/>
  <c r="E33" i="86"/>
  <c r="E34" i="86"/>
  <c r="E35" i="86"/>
  <c r="E16" i="85"/>
  <c r="E17" i="85"/>
  <c r="E18" i="85"/>
  <c r="E19" i="85"/>
  <c r="E20" i="85"/>
  <c r="E21" i="85"/>
  <c r="E22" i="85"/>
  <c r="E23" i="85"/>
  <c r="E24" i="85"/>
  <c r="E25" i="85"/>
  <c r="E26" i="85"/>
  <c r="E27" i="85"/>
  <c r="E28" i="85"/>
  <c r="E29" i="85"/>
  <c r="E30" i="85"/>
  <c r="E31" i="85"/>
  <c r="E32" i="85"/>
  <c r="E33" i="85"/>
  <c r="E34" i="85"/>
  <c r="E35" i="85"/>
  <c r="E16" i="87"/>
  <c r="E17" i="87"/>
  <c r="E18" i="87"/>
  <c r="E19" i="87"/>
  <c r="E20" i="87"/>
  <c r="E21" i="87"/>
  <c r="E22" i="87"/>
  <c r="E23" i="87"/>
  <c r="E24" i="87"/>
  <c r="E25" i="87"/>
  <c r="E26" i="87"/>
  <c r="E27" i="87"/>
  <c r="E28" i="87"/>
  <c r="E29" i="87"/>
  <c r="E30" i="87"/>
  <c r="E31" i="87"/>
  <c r="E32" i="87"/>
  <c r="E33" i="87"/>
  <c r="C42" i="87"/>
  <c r="D42" i="87"/>
  <c r="E42" i="87"/>
  <c r="E16" i="88"/>
  <c r="E17" i="88"/>
  <c r="E18" i="88"/>
  <c r="E19" i="88"/>
  <c r="E20" i="88"/>
  <c r="E21" i="88"/>
  <c r="E22" i="88"/>
  <c r="E23" i="88"/>
  <c r="E24" i="88"/>
  <c r="E25" i="88"/>
  <c r="E26" i="88"/>
  <c r="E27" i="88"/>
  <c r="E28" i="88"/>
  <c r="E29" i="88"/>
  <c r="E30" i="88"/>
  <c r="E31" i="88"/>
  <c r="E32" i="88"/>
  <c r="E33" i="88"/>
  <c r="E34" i="88"/>
  <c r="E35" i="88"/>
  <c r="E16" i="89"/>
  <c r="E17" i="89"/>
  <c r="E18" i="89"/>
  <c r="E19" i="89"/>
  <c r="E20" i="89"/>
  <c r="E21" i="89"/>
  <c r="E22" i="89"/>
  <c r="E23" i="89"/>
  <c r="E24" i="89"/>
  <c r="E25" i="89"/>
  <c r="E26" i="89"/>
  <c r="E27" i="89"/>
  <c r="E28" i="89"/>
  <c r="E29" i="89"/>
  <c r="E31" i="89"/>
  <c r="E32" i="89"/>
  <c r="E33" i="89"/>
  <c r="C41" i="89"/>
  <c r="D41" i="89"/>
  <c r="E41" i="89"/>
  <c r="F41" i="89"/>
  <c r="H41" i="89"/>
  <c r="I41" i="89"/>
  <c r="J41" i="89"/>
  <c r="K41" i="89"/>
  <c r="L41" i="89"/>
  <c r="E34" i="90"/>
  <c r="E35" i="90"/>
  <c r="B6" i="92"/>
  <c r="E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E35" i="92"/>
  <c r="C41" i="91"/>
  <c r="D41" i="91"/>
  <c r="E41" i="91"/>
  <c r="F41" i="91"/>
  <c r="G41" i="91"/>
  <c r="H41" i="91"/>
  <c r="E16" i="93"/>
  <c r="E17" i="93"/>
  <c r="E18" i="93"/>
  <c r="E19" i="93"/>
  <c r="E20" i="93"/>
  <c r="E21" i="93"/>
  <c r="E22" i="93"/>
  <c r="E23" i="93"/>
  <c r="E24" i="93"/>
  <c r="E25" i="93"/>
  <c r="E26" i="93"/>
  <c r="E27" i="93"/>
  <c r="E28" i="93"/>
  <c r="E29" i="93"/>
  <c r="E30" i="93"/>
  <c r="E31" i="93"/>
  <c r="E32" i="93"/>
  <c r="E33" i="93"/>
  <c r="E34" i="93"/>
  <c r="E35" i="93"/>
  <c r="E16" i="94"/>
  <c r="E17" i="94"/>
  <c r="E18" i="94"/>
  <c r="E19" i="94"/>
  <c r="E20" i="94"/>
  <c r="E21" i="94"/>
  <c r="E22" i="94"/>
  <c r="E23" i="94"/>
  <c r="E24" i="94"/>
  <c r="E25" i="94"/>
  <c r="E26" i="94"/>
  <c r="E27" i="94"/>
  <c r="E28" i="94"/>
  <c r="E29" i="94"/>
  <c r="E30" i="94"/>
  <c r="E31" i="94"/>
  <c r="E32" i="94"/>
  <c r="E33" i="94"/>
  <c r="E35" i="94"/>
  <c r="F19" i="61"/>
  <c r="G19" i="61"/>
  <c r="F37" i="64"/>
  <c r="G37" i="64"/>
  <c r="F34" i="64"/>
  <c r="G34" i="64"/>
  <c r="F30" i="64"/>
  <c r="G30" i="64"/>
  <c r="F26" i="64"/>
  <c r="G26" i="64"/>
  <c r="F22" i="64"/>
  <c r="G22" i="64"/>
  <c r="F20" i="62"/>
  <c r="G20" i="62"/>
  <c r="H82" i="15"/>
  <c r="C89" i="2"/>
  <c r="F91" i="2"/>
  <c r="D37" i="2"/>
  <c r="E37" i="2"/>
  <c r="I64" i="2"/>
  <c r="E21" i="22"/>
  <c r="E18" i="9"/>
  <c r="E36" i="7"/>
  <c r="E38" i="84"/>
  <c r="F59" i="19"/>
  <c r="D18" i="19"/>
  <c r="E18" i="19"/>
  <c r="H82" i="16"/>
  <c r="H87" i="12"/>
  <c r="C74" i="2"/>
  <c r="F82" i="2"/>
  <c r="D28" i="2"/>
  <c r="E28" i="2"/>
  <c r="E35" i="79"/>
  <c r="E34" i="79"/>
  <c r="E34" i="70"/>
  <c r="F57" i="23"/>
  <c r="E19" i="24"/>
  <c r="I64" i="26"/>
  <c r="E30" i="89"/>
  <c r="E31" i="79"/>
  <c r="E35" i="5"/>
  <c r="E37" i="63"/>
  <c r="F63" i="97"/>
  <c r="E21" i="97"/>
  <c r="C61" i="22"/>
  <c r="C57" i="24"/>
  <c r="F60" i="9"/>
  <c r="E39" i="60"/>
  <c r="D34" i="43"/>
  <c r="K55" i="26"/>
  <c r="D81" i="26"/>
  <c r="H83" i="26"/>
  <c r="E36" i="25"/>
  <c r="G82" i="15"/>
  <c r="C80" i="15"/>
  <c r="G82" i="16"/>
  <c r="E18" i="16"/>
  <c r="C79" i="17"/>
  <c r="D58" i="17"/>
  <c r="E17" i="17"/>
  <c r="F82" i="20"/>
  <c r="E37" i="20"/>
  <c r="F84" i="7"/>
  <c r="E59" i="7"/>
  <c r="E19" i="7"/>
  <c r="F86" i="11"/>
  <c r="C85" i="12"/>
  <c r="E20" i="12"/>
  <c r="E19" i="96"/>
  <c r="F64" i="3"/>
  <c r="E64" i="2"/>
  <c r="F9" i="14"/>
  <c r="G9" i="14"/>
  <c r="G27" i="14"/>
  <c r="E40" i="4"/>
  <c r="E36" i="96"/>
  <c r="E32" i="96"/>
  <c r="E28" i="96"/>
  <c r="E26" i="96"/>
  <c r="E24" i="96"/>
  <c r="E22" i="96"/>
  <c r="E28" i="26"/>
  <c r="K62" i="26"/>
  <c r="D88" i="26"/>
  <c r="H80" i="26"/>
  <c r="K53" i="26"/>
  <c r="D79" i="26"/>
  <c r="H90" i="26"/>
  <c r="E38" i="26"/>
  <c r="E36" i="10"/>
  <c r="K50" i="26"/>
  <c r="D76" i="26"/>
  <c r="H74" i="26"/>
  <c r="E26" i="26"/>
  <c r="K58" i="26"/>
  <c r="D84" i="26"/>
  <c r="H78" i="26"/>
  <c r="E30" i="26"/>
  <c r="K48" i="26"/>
  <c r="D74" i="26"/>
  <c r="H82" i="26"/>
  <c r="J64" i="26"/>
  <c r="E34" i="26"/>
  <c r="K61" i="26"/>
  <c r="D87" i="26"/>
  <c r="H86" i="26"/>
  <c r="E35" i="87"/>
  <c r="E34" i="87"/>
  <c r="E38" i="12"/>
  <c r="E35" i="17"/>
  <c r="K51" i="26"/>
  <c r="D77" i="26"/>
  <c r="H76" i="26"/>
  <c r="E24" i="26"/>
  <c r="K59" i="26"/>
  <c r="D85" i="26"/>
  <c r="H84" i="26"/>
  <c r="E32" i="26"/>
  <c r="E35" i="82"/>
  <c r="E34" i="82"/>
  <c r="E34" i="89"/>
  <c r="E35" i="89"/>
  <c r="E36" i="24"/>
  <c r="E16" i="23"/>
  <c r="E36" i="9"/>
  <c r="E39" i="97"/>
  <c r="F92" i="2"/>
  <c r="E36" i="15"/>
  <c r="C114" i="96"/>
  <c r="E30" i="96"/>
  <c r="E37" i="8"/>
  <c r="E77" i="4"/>
  <c r="E36" i="11"/>
  <c r="E36" i="16"/>
  <c r="E34" i="73"/>
  <c r="E37" i="70"/>
  <c r="C90" i="2"/>
  <c r="B6" i="22"/>
  <c r="E39" i="22"/>
  <c r="E20" i="2"/>
  <c r="D38" i="2"/>
  <c r="E38" i="2"/>
  <c r="F116" i="96"/>
  <c r="E39" i="4"/>
  <c r="E34" i="23"/>
  <c r="K64" i="26"/>
  <c r="D90" i="26"/>
  <c r="C90" i="26"/>
  <c r="G92" i="26"/>
  <c r="E20" i="96"/>
  <c r="D38" i="3"/>
  <c r="F66" i="3"/>
  <c r="E22" i="26"/>
  <c r="E44" i="4"/>
  <c r="E43" i="4"/>
  <c r="E37" i="96"/>
  <c r="E40" i="26"/>
  <c r="D197" i="14"/>
  <c r="E197" i="14"/>
  <c r="D207" i="14"/>
  <c r="E207" i="14"/>
  <c r="D203" i="14"/>
  <c r="E203" i="14"/>
  <c r="D199" i="14"/>
  <c r="E199" i="14"/>
  <c r="F53" i="14"/>
  <c r="G53" i="14"/>
  <c r="F49" i="14"/>
  <c r="G49" i="14"/>
  <c r="F45" i="14"/>
  <c r="G45" i="14"/>
  <c r="F41" i="14"/>
  <c r="G41" i="14"/>
  <c r="D209" i="14"/>
  <c r="E209" i="14"/>
  <c r="D205" i="14"/>
  <c r="E205" i="14"/>
  <c r="D201" i="14"/>
  <c r="E201" i="14"/>
  <c r="F55" i="14"/>
  <c r="F37" i="14"/>
  <c r="G37" i="14"/>
  <c r="F51" i="14"/>
  <c r="G51" i="14"/>
  <c r="F47" i="14"/>
  <c r="G47" i="14"/>
  <c r="F43" i="14"/>
  <c r="G43" i="14"/>
  <c r="F39" i="14"/>
  <c r="G39" i="14"/>
  <c r="D235" i="14"/>
  <c r="D233" i="14"/>
  <c r="D231" i="14"/>
  <c r="D229" i="14"/>
  <c r="D227" i="14"/>
  <c r="D225" i="14"/>
  <c r="D223" i="14"/>
  <c r="D109" i="95"/>
  <c r="E54" i="14"/>
  <c r="F54" i="14"/>
  <c r="G54" i="14"/>
  <c r="E52" i="14"/>
  <c r="F52" i="14"/>
  <c r="G52" i="14"/>
  <c r="E50" i="14"/>
  <c r="F50" i="14"/>
  <c r="G50" i="14"/>
  <c r="E48" i="14"/>
  <c r="F48" i="14"/>
  <c r="G48" i="14"/>
  <c r="E46" i="14"/>
  <c r="F46" i="14"/>
  <c r="G46" i="14"/>
  <c r="E44" i="14"/>
  <c r="F44" i="14"/>
  <c r="G44" i="14"/>
  <c r="E42" i="14"/>
  <c r="F42" i="14"/>
  <c r="G42" i="14"/>
  <c r="E40" i="14"/>
  <c r="F40" i="14"/>
  <c r="G40" i="14"/>
  <c r="E38" i="14"/>
  <c r="F38" i="14"/>
  <c r="G38" i="14"/>
  <c r="D213" i="14"/>
  <c r="E213" i="14"/>
  <c r="D214" i="14"/>
  <c r="E214" i="14"/>
  <c r="F146" i="14"/>
  <c r="G146" i="14"/>
  <c r="F148" i="14"/>
  <c r="G148" i="14"/>
  <c r="F150" i="14"/>
  <c r="G150" i="14"/>
  <c r="F152" i="14"/>
  <c r="G152" i="14"/>
  <c r="F154" i="14"/>
  <c r="G154" i="14"/>
  <c r="F156" i="14"/>
  <c r="G156" i="14"/>
  <c r="F158" i="14"/>
  <c r="G158" i="14"/>
  <c r="F162" i="14"/>
  <c r="G162" i="14"/>
  <c r="F145" i="14"/>
  <c r="G145" i="14"/>
  <c r="F147" i="14"/>
  <c r="G147" i="14"/>
  <c r="F149" i="14"/>
  <c r="G149" i="14"/>
  <c r="F151" i="14"/>
  <c r="G151" i="14"/>
  <c r="F153" i="14"/>
  <c r="G153" i="14"/>
  <c r="F155" i="14"/>
  <c r="G155" i="14"/>
  <c r="F157" i="14"/>
  <c r="G157" i="14"/>
  <c r="F161" i="14"/>
  <c r="G161" i="14"/>
  <c r="F163" i="14"/>
  <c r="F159" i="14"/>
  <c r="G159" i="14"/>
  <c r="F160" i="14"/>
  <c r="G160" i="14"/>
  <c r="H240" i="14"/>
  <c r="D212" i="14"/>
  <c r="E212" i="14"/>
  <c r="D211" i="14"/>
  <c r="D240" i="14"/>
  <c r="G55" i="14"/>
  <c r="D215" i="14"/>
  <c r="E215" i="14"/>
  <c r="F212" i="14"/>
  <c r="G212" i="14"/>
  <c r="E211" i="14"/>
  <c r="G163" i="14"/>
  <c r="F211" i="14"/>
  <c r="G211" i="14"/>
  <c r="F198" i="14"/>
  <c r="G198" i="14"/>
  <c r="F200" i="14"/>
  <c r="G200" i="14"/>
  <c r="F202" i="14"/>
  <c r="G202" i="14"/>
  <c r="F204" i="14"/>
  <c r="G204" i="14"/>
  <c r="F206" i="14"/>
  <c r="G206" i="14"/>
  <c r="F208" i="14"/>
  <c r="G208" i="14"/>
  <c r="F210" i="14"/>
  <c r="G210" i="14"/>
  <c r="F214" i="14"/>
  <c r="G214" i="14"/>
  <c r="F197" i="14"/>
  <c r="G197" i="14"/>
  <c r="F199" i="14"/>
  <c r="G199" i="14"/>
  <c r="F201" i="14"/>
  <c r="G201" i="14"/>
  <c r="F203" i="14"/>
  <c r="G203" i="14"/>
  <c r="F205" i="14"/>
  <c r="G205" i="14"/>
  <c r="F207" i="14"/>
  <c r="G207" i="14"/>
  <c r="F209" i="14"/>
  <c r="G209" i="14"/>
  <c r="F213" i="14"/>
  <c r="G213" i="14"/>
  <c r="F215" i="14"/>
  <c r="G215" i="14"/>
</calcChain>
</file>

<file path=xl/sharedStrings.xml><?xml version="1.0" encoding="utf-8"?>
<sst xmlns="http://schemas.openxmlformats.org/spreadsheetml/2006/main" count="4787" uniqueCount="804">
  <si>
    <t>414C</t>
  </si>
  <si>
    <t>Financiación policía catalana</t>
  </si>
  <si>
    <t>gasto per cap</t>
  </si>
  <si>
    <t xml:space="preserve">Boletín Estadístico del Personal al Servicio de las Administraciones Públicas. </t>
  </si>
  <si>
    <t>http://www.seap.minhap.gob.es/es/publicaciones/centro_de_publicaciones_de_la_sgt/Periodicas.html#B</t>
  </si>
  <si>
    <t>Pensiones no contributivas y otras prestaciones económicas (sección 3.1)</t>
  </si>
  <si>
    <t xml:space="preserve"> Financiación provincias</t>
  </si>
  <si>
    <t>AF24</t>
  </si>
  <si>
    <t>Ajuste por competenicas atípicas. Véanse programas SS11/2, SS12/1 y 212M</t>
  </si>
  <si>
    <t xml:space="preserve"> Sucesiones y donaciones, sobreesfuerzo fiscal de las comunidaes forales</t>
  </si>
  <si>
    <t xml:space="preserve"> Patrimonio, sobreesfuerzo fiscal de las comunidaes forales</t>
  </si>
  <si>
    <t xml:space="preserve"> ITP y AJD, sobreesfuerzo fiscal de las comunidaes foralesd</t>
  </si>
  <si>
    <t>IVMH, sobreesfuerzo fiscal de las CCAARC</t>
  </si>
  <si>
    <t>Participación CCAARC en IRPF, sin ejercicio de la capacidad normativa</t>
  </si>
  <si>
    <t>Participación de las CCAARC en los impuestos especiales (excluyendo electricidad)</t>
  </si>
  <si>
    <t xml:space="preserve"> Participación de las CCAARC en el impuesto sobre la electricidad</t>
  </si>
  <si>
    <t xml:space="preserve"> Tasas sobre el juego, sobreesfuerzo fiscal de las CCAARC</t>
  </si>
  <si>
    <t>FP013</t>
  </si>
  <si>
    <t>FP021/1</t>
  </si>
  <si>
    <t>FP022</t>
  </si>
  <si>
    <t>FP023/1</t>
  </si>
  <si>
    <t>alcohol y bebidas derivadas</t>
  </si>
  <si>
    <t>miles de euros</t>
  </si>
  <si>
    <t>obligaciones reconocidas</t>
  </si>
  <si>
    <t>notas</t>
  </si>
  <si>
    <t>Atención Especializada, gasto directo del INGESA en Ceuta y Melilla</t>
  </si>
  <si>
    <t>Admón.,Ser.Grales.y Cont.Int.Asist.San, gasto directo del INGESA en Ceuta y Melila</t>
  </si>
  <si>
    <t>Formación del Personal Sanitario, gasto directo del INGESA en CyMel</t>
  </si>
  <si>
    <t xml:space="preserve"> Administración y Servicios Generales de Servicios Sociales, gasto directo del IMSERSO en Ceuta y Melilla</t>
  </si>
  <si>
    <t>Recaudación IPSI</t>
  </si>
  <si>
    <t xml:space="preserve"> FP051</t>
  </si>
  <si>
    <t>FP052</t>
  </si>
  <si>
    <t>Educación permanente y a distancia no universitaria, gasto directo del Estado en Ceuta y Melilla</t>
  </si>
  <si>
    <t>324M/2</t>
  </si>
  <si>
    <t xml:space="preserve"> inversión metro</t>
  </si>
  <si>
    <t>sanidad y consumo</t>
  </si>
  <si>
    <t xml:space="preserve"> Educación y formación</t>
  </si>
  <si>
    <t xml:space="preserve"> Administración de Justicia</t>
  </si>
  <si>
    <t xml:space="preserve"> Seguridad Ciudadana y Vial</t>
  </si>
  <si>
    <t xml:space="preserve"> Ayudas a la vivienda</t>
  </si>
  <si>
    <t>ajuste forales, ayudas al transporte colectivo urbano</t>
  </si>
  <si>
    <t>322B/2: Educ. secundaria, formación profesional y EE.OO de Idiomas, gasto directo del Estado en Ceuta y Melilla</t>
  </si>
  <si>
    <t>gasto total, miles de euros</t>
  </si>
  <si>
    <t>AF22/5</t>
  </si>
  <si>
    <t>AF12</t>
  </si>
  <si>
    <t>AF13</t>
  </si>
  <si>
    <t>AF14</t>
  </si>
  <si>
    <t>AF15</t>
  </si>
  <si>
    <t>AF16</t>
  </si>
  <si>
    <t>AF17</t>
  </si>
  <si>
    <t>AF18</t>
  </si>
  <si>
    <t>AF19</t>
  </si>
  <si>
    <t xml:space="preserve"> Impuesto sucesiones y donac, sobreesfuerzo fiscal de las CCAARC</t>
  </si>
  <si>
    <t xml:space="preserve"> ITP y AJD, sobreesfuerzo fiscal de las CCAARC</t>
  </si>
  <si>
    <t>Transferencias a Comunidades Autónomas por participación en ingresos del Estado</t>
  </si>
  <si>
    <t>población media</t>
  </si>
  <si>
    <t>distintas policías autonómicas.  Véanse los cálculos que siguen y la ficha Word del mismo programa</t>
  </si>
  <si>
    <t xml:space="preserve"> Financiación municipios</t>
  </si>
  <si>
    <t>conservación de carreteras (programa 453C)</t>
  </si>
  <si>
    <t>"Normalización" lingüística (programa CS06)</t>
  </si>
  <si>
    <t>medio ambiente</t>
  </si>
  <si>
    <t>y consulta a la Secretaría General de Coordinación Autonómica y Local</t>
  </si>
  <si>
    <t>Criterio de valoración:</t>
  </si>
  <si>
    <t xml:space="preserve">Se toma como referencia la valoración del traspaso de las mismas competencias a Cataluña y se ajusta por el grado de despiliegue relativo de las </t>
  </si>
  <si>
    <t>Ajuste por competenicas atípicas. Véase la sección 3.2 de servicios sociales</t>
  </si>
  <si>
    <t>FP008</t>
  </si>
  <si>
    <t>FP010/1</t>
  </si>
  <si>
    <t>FP011</t>
  </si>
  <si>
    <t>FP012</t>
  </si>
  <si>
    <t>Sucesiones y donaciones, ingresos homogeneizados de las CCAARC</t>
  </si>
  <si>
    <t xml:space="preserve"> Impuesto sobre patrimonio, ingresos  de las CCAARC</t>
  </si>
  <si>
    <t>ITP y AJD, ingresos homogeneizados de las CCAARC</t>
  </si>
  <si>
    <t>Tasas sobre el juego, ingresos homogeneizados de las CCAARC</t>
  </si>
  <si>
    <t>organismo gestor</t>
  </si>
  <si>
    <t>fuente:</t>
  </si>
  <si>
    <t>Reparto territorial</t>
  </si>
  <si>
    <t>Nota:</t>
  </si>
  <si>
    <t>electricidad</t>
  </si>
  <si>
    <t>matriculación</t>
  </si>
  <si>
    <t>IIEE*</t>
  </si>
  <si>
    <t>AF20</t>
  </si>
  <si>
    <t>AF21</t>
  </si>
  <si>
    <t>AF22</t>
  </si>
  <si>
    <t>AF23</t>
  </si>
  <si>
    <t>Tasas juego, ingresos homogeneizados de las comunidaes forales</t>
  </si>
  <si>
    <t>FP050/1</t>
  </si>
  <si>
    <t>Sucesiones y donaciones, ingresos homogeneizados de las comunidaes forales</t>
  </si>
  <si>
    <t>FP046/1</t>
  </si>
  <si>
    <t>SS11/2</t>
  </si>
  <si>
    <t>SS26/1</t>
  </si>
  <si>
    <t>SS31/2</t>
  </si>
  <si>
    <t>FP049/2: ITP y AJD, sobreesfuerzo fiscal de las comunidades forales</t>
  </si>
  <si>
    <t>volumen de gasto</t>
  </si>
  <si>
    <t>fuente: recaudación real</t>
  </si>
  <si>
    <t>Fuentes:</t>
  </si>
  <si>
    <t>pob catalluña</t>
  </si>
  <si>
    <t>AF03/3</t>
  </si>
  <si>
    <t>Ajuste por competencias atípicas de policía y tráfico</t>
  </si>
  <si>
    <t>1. Coste de la cesión de la transferencia de policía y tráfico a Cataluña</t>
  </si>
  <si>
    <t>2. Cálcullo preliminar del ajuste forales por el procedimiento habitual</t>
  </si>
  <si>
    <t>Educ. secundaria, formación profesional y EE.OO de Idiomas, gasto directo del Estado en Ceuta y Melilla</t>
  </si>
  <si>
    <t>322C/2</t>
  </si>
  <si>
    <t>ajuste total preliminar</t>
  </si>
  <si>
    <t>3. Ajuste por el grado de despliegue observado</t>
  </si>
  <si>
    <t xml:space="preserve"> Servicios Sociales Generales, gasto directo del IMSERSO en Ceuta y Melilla</t>
  </si>
  <si>
    <t>Ajuste por competenicas atípicas en materia de vivienda. Véase la sección 2.5d</t>
  </si>
  <si>
    <t>desglose en hoja 21A1</t>
  </si>
  <si>
    <t>suma de varios subprogramas</t>
  </si>
  <si>
    <t>AF17/1</t>
  </si>
  <si>
    <t>AF17/2</t>
  </si>
  <si>
    <t>programas 337B y 337C</t>
  </si>
  <si>
    <t>AF03:Pensiones no contributivas del IMSERSO y del Estado</t>
  </si>
  <si>
    <t>total efectivos policía</t>
  </si>
  <si>
    <t>Economía Social</t>
  </si>
  <si>
    <t>AF03/1</t>
  </si>
  <si>
    <t>AF03/2</t>
  </si>
  <si>
    <t>FP023/2</t>
  </si>
  <si>
    <t>FP024/2</t>
  </si>
  <si>
    <t>FP025/2</t>
  </si>
  <si>
    <t>FP040/2</t>
  </si>
  <si>
    <t>FP041/2</t>
  </si>
  <si>
    <t>FP046/2</t>
  </si>
  <si>
    <t>FP047/2</t>
  </si>
  <si>
    <t>Servicios complementarios de la enseñanza, gasto directo del Estado en Ceuta y Melilla</t>
  </si>
  <si>
    <t>Conservación patrimonio artístico y cultural</t>
  </si>
  <si>
    <t>Servicios Sociales</t>
  </si>
  <si>
    <t>Apoyo a PYMEs</t>
  </si>
  <si>
    <t xml:space="preserve"> Agricultura</t>
  </si>
  <si>
    <t xml:space="preserve"> Comercio minorista</t>
  </si>
  <si>
    <t>Turismo</t>
  </si>
  <si>
    <t>FP010/2</t>
  </si>
  <si>
    <t>FP021/2</t>
  </si>
  <si>
    <t>compensaciones financieras IE bebidas alcohólicas e hidrocarburos</t>
  </si>
  <si>
    <t>AF01</t>
  </si>
  <si>
    <t>AF02</t>
  </si>
  <si>
    <t>AF03</t>
  </si>
  <si>
    <t>AF04</t>
  </si>
  <si>
    <t>AF05</t>
  </si>
  <si>
    <t>AF06</t>
  </si>
  <si>
    <t>AF07</t>
  </si>
  <si>
    <t>AF08</t>
  </si>
  <si>
    <t>AF09</t>
  </si>
  <si>
    <t>AF10</t>
  </si>
  <si>
    <t>AF11</t>
  </si>
  <si>
    <t>Ajuste por competenicas atípicas. Véase el programa 431O en la sección 4.3</t>
  </si>
  <si>
    <t>Ajuste por competenicas atípicas. Véase el programa 432A en la sección 4.3</t>
  </si>
  <si>
    <t>FP008: Transferencias al Estado por Fondos de Suficiencia negativos</t>
  </si>
  <si>
    <t>http://www.minhap.gob.es/es-ES/Areas%20Tematicas/Impuestos/Direccion%20General%20de%20Tributos/Paginas/Estadisticas_Recaudacion.aspx</t>
  </si>
  <si>
    <t>322A/2</t>
  </si>
  <si>
    <t>SS25/1: Admón.,Ser.Grales.y Cont.Int.Asist.San., gasto directo del INGESA en Ceuta y Melilla</t>
  </si>
  <si>
    <t>SS35/2: Administración y Servicios Generales de Servicios Sociales, gasto directo del IMSERSO en Ceuta y Melilla</t>
  </si>
  <si>
    <t>gasto directo en Ceuta y Melilla. Ver SS31/1 en sección 3</t>
  </si>
  <si>
    <t>941M/1</t>
  </si>
  <si>
    <t>941M/2</t>
  </si>
  <si>
    <t xml:space="preserve"> Financiación para competencias no homogéneas de las comunidades de régimen común (caja)</t>
  </si>
  <si>
    <t>321N/2</t>
  </si>
  <si>
    <t>322B/2</t>
  </si>
  <si>
    <t>ajuste forales, valoración final corrigiendo por grado de despliegue</t>
  </si>
  <si>
    <t>ajuste preliminar</t>
  </si>
  <si>
    <t>ajuste final</t>
  </si>
  <si>
    <t>Recursos REF de la comunidad autónoma de Canarias, neto de compensación por supresión del IGTE</t>
  </si>
  <si>
    <t xml:space="preserve">SS21/1 </t>
  </si>
  <si>
    <t xml:space="preserve">SS22/1 </t>
  </si>
  <si>
    <t>SS25/1:</t>
  </si>
  <si>
    <t>Estimación de la recaudación que se obtendría con la misma escala tributaria que se aplica en el territorio de régimen común</t>
  </si>
  <si>
    <t xml:space="preserve">  Baleares</t>
  </si>
  <si>
    <t xml:space="preserve">  Madrid</t>
  </si>
  <si>
    <t>CCAARC = comunidades autónomas de régimen común</t>
  </si>
  <si>
    <t>AF18: economía social</t>
  </si>
  <si>
    <t xml:space="preserve"> Impuesto sobre la venta minorista de hidrocarburos (IVMH),  sin ejercicio capacidad normativa</t>
  </si>
  <si>
    <t xml:space="preserve"> IRPF, sobreesfuerzo fiscal de las comunidaes forales</t>
  </si>
  <si>
    <t>Sociedades, sobreesfuerzo fiscal de las comunidaes forales</t>
  </si>
  <si>
    <t>CS08: Policía áutonómica catalana, Fondo Suficiencia</t>
  </si>
  <si>
    <t xml:space="preserve"> Tasas juego, sobreesfuerzo fiscal de las comunidaes forales</t>
  </si>
  <si>
    <t>AF10: Ajuste forales, inversión metro</t>
  </si>
  <si>
    <t>AF17: ajuste forales, conservación y restaruración de bienes culturales</t>
  </si>
  <si>
    <t>Ajuste por competenicas atípicas. Véase la sección 2.5e</t>
  </si>
  <si>
    <t>(misma financiación per cápita que en Cataluña)</t>
  </si>
  <si>
    <t>criterio básico de reparto:</t>
  </si>
  <si>
    <t>pob</t>
  </si>
  <si>
    <t>Ajuste por competenicas atípicas. Véase la sección 4.1</t>
  </si>
  <si>
    <t>413A</t>
  </si>
  <si>
    <t>414B</t>
  </si>
  <si>
    <t>942N/3</t>
  </si>
  <si>
    <t>941O/1</t>
  </si>
  <si>
    <t xml:space="preserve"> Enseñanzas universitarias, gasto directo del Estado en Ceuta y Melilla</t>
  </si>
  <si>
    <t>322D/2</t>
  </si>
  <si>
    <t xml:space="preserve"> Educación especial, gasto directo del Estado en Ceuta y Melilla</t>
  </si>
  <si>
    <t>322E/2</t>
  </si>
  <si>
    <t>Enseñanzas artísticas, gasto directo del Estado en Ceuta y Melilla</t>
  </si>
  <si>
    <t>322G/2</t>
  </si>
  <si>
    <t>criterio de reparto:</t>
  </si>
  <si>
    <t>se aplica a la valoración de cada competencia para calcular fin caja que le corresponde</t>
  </si>
  <si>
    <t>origen de las transferencias de acuerdo con las liquidaciones del sistema de financiación regional</t>
  </si>
  <si>
    <t>FP049/2</t>
  </si>
  <si>
    <t>FP050/2</t>
  </si>
  <si>
    <t>FP054</t>
  </si>
  <si>
    <t xml:space="preserve"> Participación CCAARC en IRPF, sobreesfuerzo fiscal regional</t>
  </si>
  <si>
    <t>Secretaría General de Coordinación Autonómica y Local para la valoración de las competencias singulares con criterio de devengo</t>
  </si>
  <si>
    <t>índice de despliegue relativo</t>
  </si>
  <si>
    <t>apraecen en prsupuesto ingresos del estado</t>
  </si>
  <si>
    <t>Ajuste por competenicas atípicas. Véase programa 932M en sección 1.4</t>
  </si>
  <si>
    <t>Programa presupuestario</t>
  </si>
  <si>
    <t>gestión tributaria (prog. 932A)</t>
  </si>
  <si>
    <t>Gestión del catastro inmobiliario (programa 932M)</t>
  </si>
  <si>
    <t>Fuente:</t>
  </si>
  <si>
    <t>FP041/2: Impuesto de Sociedades, sobreesfuerzo fiscal de las comunidades forales</t>
  </si>
  <si>
    <t>Estimación basada en datos reales de recaudación y niveles de renta. Véase el Anexo 3</t>
  </si>
  <si>
    <t>FP025/1: Impuesto sobre la venta minorista de hidrocarburos (IVMH), ingresos homogeneizados de las CCAARC</t>
  </si>
  <si>
    <t>gasto total en la región de acuerdo con SICOP</t>
  </si>
  <si>
    <t>AF04: Financiación provincias</t>
  </si>
  <si>
    <t xml:space="preserve">Educación infantil y primaria, gasto directo del Estado en Ceuta y Melilla  </t>
  </si>
  <si>
    <t>AF02: Gestión del catastro inmobiliario (programa 932M)</t>
  </si>
  <si>
    <t>total, sin ej cap norm</t>
  </si>
  <si>
    <t>AF01: gestión tributaria (prog. 932A)</t>
  </si>
  <si>
    <t>FP024/1</t>
  </si>
  <si>
    <t>FP025/1</t>
  </si>
  <si>
    <t>FP027/1</t>
  </si>
  <si>
    <t xml:space="preserve"> Transferencias al Estado por Fondos de Suficiencia negativos</t>
  </si>
  <si>
    <t xml:space="preserve"> Formación permanente del profesorado de Educación, gasto directo del Estado en Ceuta y Melilla</t>
  </si>
  <si>
    <t>322E/2: Enseñanzas artísticas, gasto directo del Estado en Ceuta y Melilla</t>
  </si>
  <si>
    <t>Castilla y León</t>
  </si>
  <si>
    <t>compensación por supresión IGTE</t>
  </si>
  <si>
    <t xml:space="preserve">MINHAP (2012a): </t>
  </si>
  <si>
    <t>Cataluña</t>
  </si>
  <si>
    <t>ver FP021/1</t>
  </si>
  <si>
    <t>saldo total relativo</t>
  </si>
  <si>
    <t>Andalucía</t>
  </si>
  <si>
    <t>FP022: Impuesto sobre patrimonio</t>
  </si>
  <si>
    <t>FP021/2: Impuesto sobre sucesiones y donaciones, sobreesfuerzo fiscal de las CCAARC</t>
  </si>
  <si>
    <t>SS35/2</t>
  </si>
  <si>
    <t>FP053</t>
  </si>
  <si>
    <t>Estimación:</t>
  </si>
  <si>
    <t>321N/2: Formación permanente del profesorado de Educación, gasto directo del Estado en Ceuta y Melilla</t>
  </si>
  <si>
    <t>Ajuste por competenicas atípicas. Véase programa AF05 en sección 2.2.b</t>
  </si>
  <si>
    <t>g. Sobreesfuerzo fiscal regional</t>
  </si>
  <si>
    <t>AF09: Ajuste forales, medio ambiente</t>
  </si>
  <si>
    <t>Diferencia entre recaudación real y recaudación homogénea estimada (FP041/1)</t>
  </si>
  <si>
    <t>AF15: ajuste forales, ayudas a la vivienda</t>
  </si>
  <si>
    <t>efectivos de las distitnas polícías autonómicas</t>
  </si>
  <si>
    <t>por mil habitantes</t>
  </si>
  <si>
    <t xml:space="preserve"> Educación compensatoria, gasto directo del Estado en Ceuta y Melilla</t>
  </si>
  <si>
    <t>322H/2</t>
  </si>
  <si>
    <t>Otras transferencias a CCAA: Compensaciones financieras al País Vasco por IE sobre las labores de tabaco</t>
  </si>
  <si>
    <t>941P</t>
  </si>
  <si>
    <t>Transferencias a Comunidades Autónomas por coste de servicio</t>
  </si>
  <si>
    <t>SICOP</t>
  </si>
  <si>
    <t>sección 32</t>
  </si>
  <si>
    <t>gasto per cápita, euros</t>
  </si>
  <si>
    <t>212M</t>
  </si>
  <si>
    <t>SS12/1</t>
  </si>
  <si>
    <t>recaudación real territorializada</t>
  </si>
  <si>
    <t>Estimación basada en datos reales de recaudación, tipos observados aplicables a la compra de vivienda  y voumen de compras de vivienda. Véase el Anexo 3</t>
  </si>
  <si>
    <t xml:space="preserve">  La Rioja</t>
  </si>
  <si>
    <t>AF11/1</t>
  </si>
  <si>
    <t>AF11/2</t>
  </si>
  <si>
    <t>231A</t>
  </si>
  <si>
    <t>313B</t>
  </si>
  <si>
    <t>volumen de gasto estatal:</t>
  </si>
  <si>
    <t>Melilla</t>
  </si>
  <si>
    <t xml:space="preserve">Intervención General de la Comunidad Autónoma de Canarias (IGCAC, varios años). Cuenta General de la Comunidad Autónoma de Canarias. </t>
  </si>
  <si>
    <t>destino de las transferencias de acuerdo con las liquidaciones del sistema de financiación regional</t>
  </si>
  <si>
    <t xml:space="preserve">SS22/1 Atención Especializada, gasto directo del INGESA en Ceuta y Melilla </t>
  </si>
  <si>
    <t>indicador de reparto:</t>
  </si>
  <si>
    <t>322C/2: Enseñanzas universitarias, gasto directo del Estado en Ceuta y Melilla</t>
  </si>
  <si>
    <t>AF19/1</t>
  </si>
  <si>
    <t>AF19/2</t>
  </si>
  <si>
    <t>AF19/3</t>
  </si>
  <si>
    <t>AF19/4</t>
  </si>
  <si>
    <t>AF19/5</t>
  </si>
  <si>
    <t>AF19/6</t>
  </si>
  <si>
    <t>AF19/7</t>
  </si>
  <si>
    <t>231F</t>
  </si>
  <si>
    <t>SS35</t>
  </si>
  <si>
    <t>no es obvio que hagan falta tantos Ertzainas, pero en fin…</t>
  </si>
  <si>
    <t>FP043: IVA, ingresos comunidades forales (tras ajuste a consumo)</t>
  </si>
  <si>
    <t>AF19: ajuste forales, servicios sociales</t>
  </si>
  <si>
    <t>AF24: ajuste forales, turismo</t>
  </si>
  <si>
    <t>AF08: Ajuste forales, "normalización" lingüística</t>
  </si>
  <si>
    <t>datos de recaudación regionalizada de las liquidaciones del sistema de financiación regional, con ciertos ajustes. Véase ficha Word.</t>
  </si>
  <si>
    <t>AF13: Ajuste forales, administración de justicia</t>
  </si>
  <si>
    <t>Ajuste por competenicas atípicas. Véase el programas CS04 en la sección 2.5c</t>
  </si>
  <si>
    <t>AF14: Ajuste forales, seguridad ciudadana y vial</t>
  </si>
  <si>
    <t xml:space="preserve">  Valencia</t>
  </si>
  <si>
    <t xml:space="preserve">  Aragón</t>
  </si>
  <si>
    <t xml:space="preserve">  C.-La Mancha</t>
  </si>
  <si>
    <t xml:space="preserve">  Canarias</t>
  </si>
  <si>
    <t xml:space="preserve">  Extremadura</t>
  </si>
  <si>
    <t>gasto en la región según SICOSS</t>
  </si>
  <si>
    <t>FP050/1: Tasas sobre el juego, ingresos homogeneizados de las comunidades forales</t>
  </si>
  <si>
    <t xml:space="preserve">  Cast. y León</t>
  </si>
  <si>
    <t>Nota: desglose por competencias y regiones en hoja 25A1_comps_singulares.xls</t>
  </si>
  <si>
    <t xml:space="preserve">  Murcia</t>
  </si>
  <si>
    <t>d. Ingresos homogeneizados de las comunidades forales por impuestos concertados:</t>
  </si>
  <si>
    <t>y SICOP</t>
  </si>
  <si>
    <t xml:space="preserve">Reparto territorial: </t>
  </si>
  <si>
    <t>941O/1: Otras transferencias a CCAA: Compensaciones financieras al País Vasco por IE sobre las labores de tabaco</t>
  </si>
  <si>
    <t>total rec caja</t>
  </si>
  <si>
    <t>Valencia</t>
  </si>
  <si>
    <t>FP045: Primas de seguros, ingresos comunidades forales</t>
  </si>
  <si>
    <t>con ejercicio capacidad normativa</t>
  </si>
  <si>
    <t>con ajustes, véase el Anexo 3</t>
  </si>
  <si>
    <t>públicos más conciertos con cerntros privados</t>
  </si>
  <si>
    <t>Ajuste por competenicas atípicas. Véase programa CS06 en sección 2.5.e</t>
  </si>
  <si>
    <t>AF05: Ajuste forales, financiación municipios</t>
  </si>
  <si>
    <t>FP040/2: IRPF, sobreesfuerzo fiscal de las comunidades forales</t>
  </si>
  <si>
    <t>Estimación basada en datos reales de recaudación, aplicando el tipo impositivo medio nacional a la cantidad jugada en cada región. Véase el Anexo 3</t>
  </si>
  <si>
    <t>Extremadura</t>
  </si>
  <si>
    <t>FP023/2: ITP y AJD, sobreesfuerzo fiscal de las CCAARC</t>
  </si>
  <si>
    <t>Diferencia entre recaudación real y recaudación homogénea estimada (FP049/1)</t>
  </si>
  <si>
    <t xml:space="preserve">  Ceuta y Melilla</t>
  </si>
  <si>
    <t>FP040/1: IRPF, ingresos homogeneizados de las comunidades forales</t>
  </si>
  <si>
    <t>coef de ajuste: caja/devengo</t>
  </si>
  <si>
    <t>ver FP023/1</t>
  </si>
  <si>
    <t>c. Ajustes Ceuta y Melilla:</t>
  </si>
  <si>
    <r>
      <t>MHAP, l</t>
    </r>
    <r>
      <rPr>
        <sz val="10"/>
        <rFont val="Times New Roman"/>
        <family val="1"/>
      </rPr>
      <t>iquidación de los presupuestos de las comunidades autónomas</t>
    </r>
  </si>
  <si>
    <r>
      <t>942N/3: Otras aportaciones a Corporaciones Locales, compensaciones IPSI Ceuta y Melilla</t>
    </r>
    <r>
      <rPr>
        <b/>
        <sz val="10"/>
        <rFont val="Palatino"/>
        <family val="1"/>
      </rPr>
      <t xml:space="preserve">  </t>
    </r>
  </si>
  <si>
    <t>financiacion caja total comps singulares</t>
  </si>
  <si>
    <t>volumen de gasto:</t>
  </si>
  <si>
    <t xml:space="preserve">  Cantabria</t>
  </si>
  <si>
    <t>gasto imputado total</t>
  </si>
  <si>
    <t>FP044: Especiales, ingresos forales (incl. Matriculación y electricidad, tras ajuste a consumo)</t>
  </si>
  <si>
    <t>datos de las liquidaciones del sistema de financiación regional</t>
  </si>
  <si>
    <t>ver hoja 21A!_comps_singulares.xls</t>
  </si>
  <si>
    <t>Estimación propia de la recaudación homogénea. Véase el Anexo 3.</t>
  </si>
  <si>
    <t>fuentes:</t>
  </si>
  <si>
    <t>nota:</t>
  </si>
  <si>
    <t>transferencias a la Universidad de Granada para centros de educación superior en Ceuta y Melilla</t>
  </si>
  <si>
    <t>231G</t>
  </si>
  <si>
    <t>232A</t>
  </si>
  <si>
    <t>232B</t>
  </si>
  <si>
    <t>SS31/1</t>
  </si>
  <si>
    <t xml:space="preserve">SS31/2: Servicios Sociales Generales, gasto directo del IMSERSO en Ceuta y Melilla </t>
  </si>
  <si>
    <t>recaudación</t>
  </si>
  <si>
    <t>941M: Transferencias a CC.AA. por participación en los ingresos del Estado</t>
  </si>
  <si>
    <t>recaudación tras ajustes a consumo</t>
  </si>
  <si>
    <t>Ajuste por competenicas atípicas. Véase programa 453C en sección 2.3</t>
  </si>
  <si>
    <t>http://www.minhap.gob.es/es-ES/Estadistica%20e%20Informes/Estadisticas%20territoriales/Paginas/Informes%20financiacion%20comunidades%20autonomas2.aspx</t>
  </si>
  <si>
    <t>FP047/2: Impuesto sobre el patrimonio, sobreesfuerzo fiscal de las comunidades forales</t>
  </si>
  <si>
    <t>peso comps singulares en total recursos sujetos a liq</t>
  </si>
  <si>
    <t>gasto:</t>
  </si>
  <si>
    <t>Gasto en la región de acuerdo con SICOP</t>
  </si>
  <si>
    <t>gasto en la región según SICOP</t>
  </si>
  <si>
    <t>datos de recaudación sin ejercicio de la capacidad normativa de las liquidaciones del sistema de financiación</t>
  </si>
  <si>
    <t>datos de recaudación regionalizada de las liquidaciones del sistema de financiación regional</t>
  </si>
  <si>
    <t>Recursos REF, parte de la comunidad autónoma</t>
  </si>
  <si>
    <t>FP047/1: Patrimonio, ingresos homogeneizados de las comunidades forales</t>
  </si>
  <si>
    <t>Ceuta</t>
  </si>
  <si>
    <t>941M/2: Transferencias a CC.AA. por participación en los ingresos del Estado, parte destinada a competencias singulares</t>
  </si>
  <si>
    <t>productos intermedios</t>
  </si>
  <si>
    <t>Ajuste por competenicas atípicas. Véase programa  456C en sección 2.3</t>
  </si>
  <si>
    <t>FP052: compensaciones financieras del País Vasco al Estado por los impuestos especiales sobre bebidas alcohólicas e hidrocarburos</t>
  </si>
  <si>
    <t>liquidaciones del sistema de financiación</t>
  </si>
  <si>
    <t>ver FP010/1</t>
  </si>
  <si>
    <t>saldo per cápita relativo</t>
  </si>
  <si>
    <t>gasto total imputado, miles de euros</t>
  </si>
  <si>
    <t>Diferencia entre recaudación real y recaudación homogénea estimada (FP046/1)</t>
  </si>
  <si>
    <t>gasto</t>
  </si>
  <si>
    <t xml:space="preserve">322A/2: Educación infantil y primaria, gasto directo del Estado en Ceuta y Melilla  </t>
  </si>
  <si>
    <t>322D/2: Educación especial, gasto directo del Estado en Ceuta y Melilla</t>
  </si>
  <si>
    <t>Ceuta y Melilla</t>
  </si>
  <si>
    <t>total</t>
  </si>
  <si>
    <t>Murcia</t>
  </si>
  <si>
    <t>Navarra</t>
  </si>
  <si>
    <t xml:space="preserve">   f. Ajustes por competencias atípicas</t>
  </si>
  <si>
    <t>AF06: construcción de carreteras (programa 453B)</t>
  </si>
  <si>
    <t>FP023/1: ITP y AJD, ingresos homogeneizados de las CCAARC</t>
  </si>
  <si>
    <t>ver FP025/1</t>
  </si>
  <si>
    <t xml:space="preserve">Recaudación y estadísticas del sistema tributario español, 2000-2010. </t>
  </si>
  <si>
    <t>corresp a comps sing</t>
  </si>
  <si>
    <t>totales</t>
  </si>
  <si>
    <t>FP053: Recaudación IPSI</t>
  </si>
  <si>
    <t>cerveza</t>
  </si>
  <si>
    <t>labores de tabaco</t>
  </si>
  <si>
    <t>hidrocarburos</t>
  </si>
  <si>
    <t xml:space="preserve">  Cataluña</t>
  </si>
  <si>
    <t xml:space="preserve">  Galicia</t>
  </si>
  <si>
    <t xml:space="preserve">  Andalucía</t>
  </si>
  <si>
    <t xml:space="preserve">  Asturias</t>
  </si>
  <si>
    <t>sRO SIEWXRO</t>
  </si>
  <si>
    <t>FP027/1: Recursos REF de la comunidad autónoma de Canarias, neto de compensación IGTE</t>
  </si>
  <si>
    <t>ingresos homogéneos estimados, ver Anexo 3</t>
  </si>
  <si>
    <t xml:space="preserve">SS21/1 Atención Primaria de Salud, INGESA </t>
  </si>
  <si>
    <t>FP046/2: Impuesto de Sucesiones y donaciones, sobreesfuerzo fiscal de las comunidades forales</t>
  </si>
  <si>
    <t>FP048: Venta minorista de hidrocarburos, ingresos de las comunidades forales</t>
  </si>
  <si>
    <t>FP013: Participación de las CCAARC en el impuesto sobre la electricidad</t>
  </si>
  <si>
    <t xml:space="preserve">   a. Ingresos homogeneizados de las comunidades de régimen común:</t>
  </si>
  <si>
    <t>Ajuste por competenicas atípicas. Véase programa 932A en sección 1.4</t>
  </si>
  <si>
    <t>FP049/1: ITP y AJD, ingresos homogeneizados de las comunidades forales</t>
  </si>
  <si>
    <t>322G/2: Educación compensatoria, gasto directo del Estado en Ceuta y Melilla</t>
  </si>
  <si>
    <t>Valoración total de las compentencias singulares y ajustes para pasar a caja</t>
  </si>
  <si>
    <t>AF12: Ajuste forales, educación</t>
  </si>
  <si>
    <t>Ministerio del Interior (MI, varios años). Informe anual del juego en España. En sitio web del Ministerio del Interior: Información al ciudadano: Juego y espectáculos: Juego: Memorias de Juego.</t>
  </si>
  <si>
    <t>AF12/3</t>
  </si>
  <si>
    <t>AF12/4</t>
  </si>
  <si>
    <t>AF12/5</t>
  </si>
  <si>
    <t>http://www.interior.gob.es/publicaciones-descarga-17/juego-asuntos-taurinos-y-espectaculos-974/informe-anual-del-juego-en-espana-976</t>
  </si>
  <si>
    <t>An</t>
  </si>
  <si>
    <t>Ar</t>
  </si>
  <si>
    <t>As</t>
  </si>
  <si>
    <t>Ba</t>
  </si>
  <si>
    <t>Cana</t>
  </si>
  <si>
    <t>Anexo 3 e Inspección de Servicios del MHAP</t>
  </si>
  <si>
    <t>En 2011 el impuesto no se aplicó.</t>
  </si>
  <si>
    <t>de FP023/1</t>
  </si>
  <si>
    <t>Anexo 3 + recaudación real del impuesto proviene d e SGCAyL y originalmente de la inspección de serviciois del MHAP</t>
  </si>
  <si>
    <t>Anexo 3 y SGCAyL</t>
  </si>
  <si>
    <t>Anexo 3</t>
  </si>
  <si>
    <t>de FP024/1</t>
  </si>
  <si>
    <t>Ajuste por competenicas atípicas. Véane la sección 2.5b</t>
  </si>
  <si>
    <t>FP010/2: Participación CCAARC en IRPF, sobreesfuerzo fiscal regional</t>
  </si>
  <si>
    <t>entr a cta sin ej cap norm</t>
  </si>
  <si>
    <t>AF07: ajuste forales, conservación de carreteras</t>
  </si>
  <si>
    <t>FP021/1: Impuesto sobre sucesiones y donaciones, ingresos homogeneizados de las CCAARC</t>
  </si>
  <si>
    <t>FP041/1: Impuesto de Sociedades, ingresos homogeneizados de las comunidades forales</t>
  </si>
  <si>
    <t>Na</t>
  </si>
  <si>
    <t>PV</t>
  </si>
  <si>
    <t>Ri</t>
  </si>
  <si>
    <t>Recaudación homogénea estimada. Véase el Anexo 3</t>
  </si>
  <si>
    <t>fuente: de la recaudación real</t>
  </si>
  <si>
    <t>liq sin ej cap norm</t>
  </si>
  <si>
    <t>ver FP024/1</t>
  </si>
  <si>
    <t>Madrid</t>
  </si>
  <si>
    <t>Liquidación del sistema de financiación regional</t>
  </si>
  <si>
    <t>FP010/1: Participación CCAARC en IRPF, sin ejercicio de la capacidad normativa</t>
  </si>
  <si>
    <t>Cnt</t>
  </si>
  <si>
    <t>CyL</t>
  </si>
  <si>
    <t>C-M</t>
  </si>
  <si>
    <t>Cat</t>
  </si>
  <si>
    <t>Va</t>
  </si>
  <si>
    <t>Ex</t>
  </si>
  <si>
    <t>IRPF</t>
  </si>
  <si>
    <t>http://www.minhap.gob.es/es-ES/Areas%20Tematicas/Impuestos/Direccion%20General%20de%20Tributos/Paginas/RecaudacionyEstadisticadelSistemaTributarioEspa%C3%B1ol2000-2010.aspx</t>
  </si>
  <si>
    <t>caja = devengo - liq + ingliq</t>
  </si>
  <si>
    <t>FP025/2: IVMH, sobreesfuerzo fiscal de las CCAARC</t>
  </si>
  <si>
    <t>Aragón</t>
  </si>
  <si>
    <t>Canarias</t>
  </si>
  <si>
    <t>Cantabria</t>
  </si>
  <si>
    <t>liquidaciones del sistema de financiación de 2009 y 2011</t>
  </si>
  <si>
    <t>AF19/8</t>
  </si>
  <si>
    <t>Primas de seguross, ingresos comunidades forales</t>
  </si>
  <si>
    <t>FP045</t>
  </si>
  <si>
    <t>Venta minorista de hidrocarburos, ingresos de las comunidaes forales</t>
  </si>
  <si>
    <t>FP048</t>
  </si>
  <si>
    <t>http://www.igae.pap.minhap.gob.es/sitios/igae/es-ES/ClnEjecucionPresupuesto/liquidacionPresupuesto/Documents/LIQUIDACION%20ESTADO_2011%20%28INTERNET%29.pdf</t>
  </si>
  <si>
    <t xml:space="preserve">   total</t>
  </si>
  <si>
    <t>FP046/1: Impuesto de sucesiones y donaciones, ingresos homogeneizados de las comunidades forales</t>
  </si>
  <si>
    <t>Ajuste por competenicas atípicas. Véanse programas 231A y 313B en sección 2.5a</t>
  </si>
  <si>
    <t>Datos de la liquidación, ver hoja anterior 9441M</t>
  </si>
  <si>
    <t>FP012: Participación de las CCAARC en los impuestos especiales (excluyendo electricidad)</t>
  </si>
  <si>
    <t>de liquidaciones sistema</t>
  </si>
  <si>
    <t>FP011: Participación en el IVA de las comunidades autónomas de régimen  común</t>
  </si>
  <si>
    <t>FP050/2: Tasas sobre el juego, sobreesfuerzo fiscal de las comunidades forales</t>
  </si>
  <si>
    <t>Diferencia entre recaudación real y recaudación homogénea estimada (FP050/1)</t>
  </si>
  <si>
    <t>total iva</t>
  </si>
  <si>
    <t>AF22: ajuste forales, agricultura</t>
  </si>
  <si>
    <t>AF22/1</t>
  </si>
  <si>
    <t>sobreesfuerzo fiscal regional</t>
  </si>
  <si>
    <t>/con ej cap norm</t>
  </si>
  <si>
    <t>Financiaciíon por caja estimada. Ver ficha en Word y cálculos más abajo</t>
  </si>
  <si>
    <t>AF12/2</t>
  </si>
  <si>
    <t>gasto del programa según SICOSS</t>
  </si>
  <si>
    <t>SS26/1 Formación del Personal Sanitario, gasto directo del INGESA en Ceuta y Melilla</t>
  </si>
  <si>
    <t>AF12/6</t>
  </si>
  <si>
    <t>AF12/7</t>
  </si>
  <si>
    <t>321N/1</t>
  </si>
  <si>
    <t>322B/1</t>
  </si>
  <si>
    <t>322G/1</t>
  </si>
  <si>
    <t>323M</t>
  </si>
  <si>
    <t>324N</t>
  </si>
  <si>
    <t>921O/2</t>
  </si>
  <si>
    <t xml:space="preserve">3131 Prestaciones económicas, recuperadoras y accesibilidad universal   </t>
  </si>
  <si>
    <t>Resto</t>
  </si>
  <si>
    <t xml:space="preserve">3132 Envejecimiento.Activo y.Prevención de la Dependencia      </t>
  </si>
  <si>
    <t>3134 Aut. Pers. y Atenc. Dependencia</t>
  </si>
  <si>
    <t xml:space="preserve">  total</t>
  </si>
  <si>
    <t>gasto directo en la región según ISICOSS</t>
  </si>
  <si>
    <t>rec real</t>
  </si>
  <si>
    <t>total sin deducir suporesión igte</t>
  </si>
  <si>
    <t>de FP025/1</t>
  </si>
  <si>
    <t>Datos de recaudación con y sin uso de capacidad normativa)</t>
  </si>
  <si>
    <t>Galicia</t>
  </si>
  <si>
    <t>País Vasco</t>
  </si>
  <si>
    <t>La Rioja</t>
  </si>
  <si>
    <t>Asturias</t>
  </si>
  <si>
    <t>Baleares</t>
  </si>
  <si>
    <t>Diferencia entre recaudación real y recaudación homogénea estimada (FP040/1)</t>
  </si>
  <si>
    <t>e. Transferencias a o de las ccaa forales:</t>
  </si>
  <si>
    <t>Diferencia entre la recaudación real del impuesto y la recaudacion sin ejercicio de la capacidad normativa</t>
  </si>
  <si>
    <t>rec homogénea</t>
  </si>
  <si>
    <t>Liquidación de los PGE. Estado. Ingresos</t>
  </si>
  <si>
    <t>FP026/1</t>
  </si>
  <si>
    <t>Impuesto de matriculación, ingresos de las CCAARC sin ej cap normativa</t>
  </si>
  <si>
    <t>Impuestos Especiales, excluyendo electricidad</t>
  </si>
  <si>
    <t>CyMel</t>
  </si>
  <si>
    <t>FP024/1: Tasas sobre el juego, ingresos homogeneizados de las CCAARC</t>
  </si>
  <si>
    <t>FP024/2: Tasas sobre el juego, sobreesfuerzo fiscal de las CCAARC</t>
  </si>
  <si>
    <t>AF16: ajuste forales, ayudas al transporte colectivo urbano</t>
  </si>
  <si>
    <t>Estimación propia a partir de datos de recaudación real, véase el anexo 3</t>
  </si>
  <si>
    <t>Gasto total en Ceuta y Melilla de acuerdo con SICOP. Parecen ser gastos de funcionamiento e inversión de centros</t>
  </si>
  <si>
    <r>
      <t xml:space="preserve">MHAP (2013a): </t>
    </r>
    <r>
      <rPr>
        <sz val="10"/>
        <rFont val="Times New Roman"/>
        <family val="1"/>
      </rPr>
      <t>Recaudación y estadísticas del sistema tributario español, 2001-2011.</t>
    </r>
  </si>
  <si>
    <t>gasto imputado, miles de euros</t>
  </si>
  <si>
    <t>recaudación tras ajuste a consumo</t>
  </si>
  <si>
    <t>No residentes, ingresos comunidades forales</t>
  </si>
  <si>
    <t>FP043</t>
  </si>
  <si>
    <t>FP042</t>
  </si>
  <si>
    <t>La recaudación del impuesto sobre la electricidad en Navara proviene de  Las Haciendas autonómicas en cifras 2011</t>
  </si>
  <si>
    <t>FP044</t>
  </si>
  <si>
    <t>Imp. Especiales (incl. Matriculación y electricidad, tras ajuste a consumo)</t>
  </si>
  <si>
    <t>recaudación real</t>
  </si>
  <si>
    <t>Ajuste por competenicas atípicas. Véase programa AF04 en sección de financiación local</t>
  </si>
  <si>
    <r>
      <t>Otras aportaciones a Corporaciones Locales, compensaciones IPSI Ceuta y Melilla</t>
    </r>
    <r>
      <rPr>
        <b/>
        <sz val="12"/>
        <color indexed="8"/>
        <rFont val="Times New Roman"/>
        <family val="1"/>
      </rPr>
      <t xml:space="preserve"> </t>
    </r>
  </si>
  <si>
    <t>reordenar</t>
  </si>
  <si>
    <t>extrapresup</t>
  </si>
  <si>
    <t>Fdo suf negativo</t>
  </si>
  <si>
    <t>total sin Fdos suf negativos</t>
  </si>
  <si>
    <t xml:space="preserve">324M/2: Servicios complementarios de la enseñanza, gasto directo del Estado en Ceuta y Melilla </t>
  </si>
  <si>
    <t>pasar a orden habitual</t>
  </si>
  <si>
    <t>total final</t>
  </si>
  <si>
    <t>FP009</t>
  </si>
  <si>
    <t>ojo al orden</t>
  </si>
  <si>
    <t>devoluciones de anticipos</t>
  </si>
  <si>
    <t>ojo al orden de las regiones: se trabaja con el de las liquidaciones y luego se pasa al habitual</t>
  </si>
  <si>
    <t>de programa FP10/1</t>
  </si>
  <si>
    <t>sobreesf fiscal</t>
  </si>
  <si>
    <t>sobreesf fiscal ccaarc</t>
  </si>
  <si>
    <t>ratio ingresos sin ej cap norm/</t>
  </si>
  <si>
    <t>AF22/2</t>
  </si>
  <si>
    <t>AF22/3</t>
  </si>
  <si>
    <t>AF22/4</t>
  </si>
  <si>
    <t>AF21: ajuste forales, apoyo a PYMEs</t>
  </si>
  <si>
    <t>AF23: ajuste forales, comercio minorista</t>
  </si>
  <si>
    <t>liquidaciones del sistema de financiación regional y elaboración proopia (cálculos en hoja de FP010/1)</t>
  </si>
  <si>
    <t>IVA</t>
  </si>
  <si>
    <t>ingresos homogéneos por IRPF caja y sobreesfuerzo fiscal</t>
  </si>
  <si>
    <t>Datos liquidaciones y cálculos</t>
  </si>
  <si>
    <t>2. Gasto territorializable</t>
  </si>
  <si>
    <t>2.1. Financiación regional</t>
  </si>
  <si>
    <t>AF12/1</t>
  </si>
  <si>
    <t>desglose por subprogramas</t>
  </si>
  <si>
    <t>AF12/9</t>
  </si>
  <si>
    <t>322A/1</t>
  </si>
  <si>
    <t>322J</t>
  </si>
  <si>
    <t>466A</t>
  </si>
  <si>
    <t>FP051: Cupo y aportación, antes de la deducción por la construcción de la "Y" vasca</t>
  </si>
  <si>
    <t>y consulta a la Secretaría Gral de Coord Autonómica y Local</t>
  </si>
  <si>
    <t xml:space="preserve">total </t>
  </si>
  <si>
    <t>total iiee</t>
  </si>
  <si>
    <t>total imp electr</t>
  </si>
  <si>
    <t>Cast. - La Mancha</t>
  </si>
  <si>
    <t>FP042: Impuesto sobre la renta de no residentes, ingresos comunidades forales</t>
  </si>
  <si>
    <t>Ga</t>
  </si>
  <si>
    <t>Ma</t>
  </si>
  <si>
    <t>Mu</t>
  </si>
  <si>
    <t>y anexo 3 para homogeneizaciones</t>
  </si>
  <si>
    <t>con uso cap norm</t>
  </si>
  <si>
    <t>sin uso cap norm</t>
  </si>
  <si>
    <t>FP026/2: Matriculación, sobreesfuerzo fiscal de las CCAARC</t>
  </si>
  <si>
    <t>de FP026/1</t>
  </si>
  <si>
    <t>FP026/2</t>
  </si>
  <si>
    <t>Impuesto de matriculación, sobreesfuerzo fiscal de las CCAARC</t>
  </si>
  <si>
    <t>ITP y AJD, ingresos homogeneizados de las comunidaes forales</t>
  </si>
  <si>
    <t>FP049/1</t>
  </si>
  <si>
    <t>FP026/1: Impuesto de matriculación, ingresos de las CCAARC sin ejercicio de la capacidad normativa</t>
  </si>
  <si>
    <t>* Se excluye de esta partida el incremento de la valoración de las competencias de "normalización" lingüística</t>
  </si>
  <si>
    <t>pactado en el último acuerdo.</t>
  </si>
  <si>
    <t>miles de euros, ojo al orden de las regiones</t>
  </si>
  <si>
    <t>orden liquidaciones</t>
  </si>
  <si>
    <t>pasado a orden habitual</t>
  </si>
  <si>
    <t xml:space="preserve"> comps sing valoración devengo MHAP*</t>
  </si>
  <si>
    <t>impuesto sobre labores de tabaco</t>
  </si>
  <si>
    <t>de hoja anterior</t>
  </si>
  <si>
    <t>diferencia</t>
  </si>
  <si>
    <t>dif</t>
  </si>
  <si>
    <t>Dos de ellos no proceden en 2011</t>
  </si>
  <si>
    <t>Datos de recaudación real y homogeneizada, de la SGCAyL (datos de la inspección de servicios del MHAP)</t>
  </si>
  <si>
    <t>recaudación hoogénea</t>
  </si>
  <si>
    <t>sobreesfuerzo fiscal</t>
  </si>
  <si>
    <t xml:space="preserve">fuente: </t>
  </si>
  <si>
    <t>sobreesfuerzo</t>
  </si>
  <si>
    <t>sobrfeesfuerzo</t>
  </si>
  <si>
    <t>de FP021/1</t>
  </si>
  <si>
    <t>453B</t>
  </si>
  <si>
    <t>FP67</t>
  </si>
  <si>
    <t>AF06/1</t>
  </si>
  <si>
    <t>AF06/2</t>
  </si>
  <si>
    <t>Ajuste por competenicas atípicas. Véanse los programas 453b y FP067 en sección 2.3</t>
  </si>
  <si>
    <t>Consulta directa a la Sec. Gral de Coord. Autonómica  y Local</t>
  </si>
  <si>
    <t>http://www.minhap.gob.es/es-ES/Areas%20Tematicas/Financiacion%20Autonomica/Paginas/haciendas%202005.aspx</t>
  </si>
  <si>
    <t>IRPF, ingresos homogeneizados de las comunidaes forales</t>
  </si>
  <si>
    <t>FP040/1</t>
  </si>
  <si>
    <t>véase el Anexo 3</t>
  </si>
  <si>
    <t>Sociedades, ingresos homogeneizados de las comunidaes forales</t>
  </si>
  <si>
    <t>FP041/1</t>
  </si>
  <si>
    <t>Patrimonio, ingresos homogeneizados de las comunidaes forales</t>
  </si>
  <si>
    <t>FP047/1</t>
  </si>
  <si>
    <t>no se aplica el impuesto en 2011</t>
  </si>
  <si>
    <t>322H/2: Educación permanente y a distancia no universitaria, gasto directo del Estado en Ceuta y Melilla</t>
  </si>
  <si>
    <t>http://serviciosweb.meh.es/apps/publicacionliquidacion/aspx/menuInicio.aspx</t>
  </si>
  <si>
    <t xml:space="preserve"> Cupo y aportación, antes descuento por Y vasca</t>
  </si>
  <si>
    <t>caps 1, 2, 6 y parte del 4</t>
  </si>
  <si>
    <t>AF12/8</t>
  </si>
  <si>
    <t>ojo, el orden de las regiones es distinto del habitual, se cambia más adelante</t>
  </si>
  <si>
    <t>nota: cosas extrapresupuestarias, van en otro programa</t>
  </si>
  <si>
    <t>FP009: Otros flujos, en parte extrapresupuestarios, de financiación regional</t>
  </si>
  <si>
    <t>recaudaciónl territorializada sin ejercicio de la capacidad normativa</t>
  </si>
  <si>
    <t xml:space="preserve">Atención Primaria de Salud, INGESA, Ceuta y Melilla </t>
  </si>
  <si>
    <t>AF11/3</t>
  </si>
  <si>
    <t>311O</t>
  </si>
  <si>
    <t>AF11: Ajuste forales, sanidad y consumo</t>
  </si>
  <si>
    <t>Datos de la Secretaría General de Coordinación Autonómica y Local para el PV</t>
  </si>
  <si>
    <t>Ajuste por competenicas atípicas. Véase la sección 2.3</t>
  </si>
  <si>
    <t>Del total se excluye el recargo provincial sobre el IAE, que pasa a financiación provincial</t>
  </si>
  <si>
    <t>rec prov iae</t>
  </si>
  <si>
    <t>Otros Flujos de financiación regional, en parte extrapresupuestarios</t>
  </si>
  <si>
    <t>Población media padrón 2012</t>
  </si>
  <si>
    <t>Pob_CCAA</t>
  </si>
  <si>
    <t>incluye todas las competencias, la parte destinada a competencias singulares se saca más abajo</t>
  </si>
  <si>
    <t>Datos y cálculos de las liquidaciones del sistema de financiación correspondientes a 2012 y 2010</t>
  </si>
  <si>
    <t>Fdo Suf entegasr a cta 2012</t>
  </si>
  <si>
    <t>Transf Garantía entr a cta 2012</t>
  </si>
  <si>
    <t>Transf Garantía liq 2010</t>
  </si>
  <si>
    <t>Fondos de Convergencia de 2010</t>
  </si>
  <si>
    <t>Fdo Suf liq de 2010</t>
  </si>
  <si>
    <t xml:space="preserve">   sin negativos</t>
  </si>
  <si>
    <t>liquidaciones del sistema de financiación de 2010 y 2012</t>
  </si>
  <si>
    <t>http://www.minhap.gob.es/es-ES/Areas%20Tematicas/Financiacion%20Autonomica/Paginas/Informes%20financiacion%20comunidades%20autonomas2.aspx</t>
  </si>
  <si>
    <t>sentencias judiciales recursos andalucía</t>
  </si>
  <si>
    <t xml:space="preserve"> </t>
  </si>
  <si>
    <t>consulta a la SGCAyL para aclarar partida extra Andalucía que no aparece en las liquidaciones</t>
  </si>
  <si>
    <t>x</t>
  </si>
  <si>
    <t>entregas a cuenta 2012</t>
  </si>
  <si>
    <t>liquidación 2010</t>
  </si>
  <si>
    <t>total especiales incl electricidad</t>
  </si>
  <si>
    <t>total sin electricidad</t>
  </si>
  <si>
    <t>liquidación de 2012</t>
  </si>
  <si>
    <r>
      <t xml:space="preserve">Fuente: </t>
    </r>
    <r>
      <rPr>
        <sz val="10"/>
        <rFont val="Verdana"/>
        <family val="2"/>
      </rPr>
      <t>Liquidación de 2012 del sistema de financiación regional, anexos y cuadros</t>
    </r>
  </si>
  <si>
    <r>
      <t xml:space="preserve">Fuente: </t>
    </r>
    <r>
      <rPr>
        <sz val="10"/>
        <rFont val="Verdana"/>
        <family val="2"/>
      </rPr>
      <t>Liquidación de 2012 del sistema de financiación regional</t>
    </r>
  </si>
  <si>
    <t>recaudación real del impuesto proviene d e SGCAyL y originalmente de la inspección de servicios del MHAP</t>
  </si>
  <si>
    <t>recaudación homogénea</t>
  </si>
  <si>
    <t>cosas que se devuelven, o cancelan en 2012</t>
  </si>
  <si>
    <t>1. Operaciones ligadas al reintegro escalonado de los saldos favorables al Estado de las liquidaciones de 2008 y 2009</t>
  </si>
  <si>
    <t>Nota: saldos favorables al Estado de las liquidaciones de 2008 y 2009</t>
  </si>
  <si>
    <t>de lo cual, Fdo de Sufic</t>
  </si>
  <si>
    <t>saldo a devolver de liq 2008</t>
  </si>
  <si>
    <t>saldo a devolver de liq 2009</t>
  </si>
  <si>
    <t>retenciones de acuerdo con calendario original, 20% de saldos 08 y 09</t>
  </si>
  <si>
    <t>subtotal: retenciones netas ligadas a las liqs de 08 y 09</t>
  </si>
  <si>
    <t>Nota: el 20% de los saldos del Fdo de Suficiencia aparece como ingreso del Estado ligado al Fdo de Suf</t>
  </si>
  <si>
    <t>la parte ligada a otras partidas no pasa por los PGE</t>
  </si>
  <si>
    <t>total 2008</t>
  </si>
  <si>
    <t>total 2009</t>
  </si>
  <si>
    <t>anticipos extrapresup del Estado para reducir cuantía al 10% de la deuda pendiente a finales de 2011</t>
  </si>
  <si>
    <t>SGCAyL</t>
  </si>
  <si>
    <t>anticipos pesupuetarios de 2010 no incluidos en art 115.1a LPGE 2012,se devuelven en 12 y aparecen como ingresos estado por transf de CCAA</t>
  </si>
  <si>
    <t>resto de anticipos concedidos al ampparo de la DT 2a ley 22/2009 = anticipos a cuenta de recursos y fondos  adicionales de 2010, se cancelana en 12</t>
  </si>
  <si>
    <t>devolucion ingresos patrimonio cobrados en 2010</t>
  </si>
  <si>
    <t>2. Resto de operaciones: devolución de anticipos de 2010</t>
  </si>
  <si>
    <t>subtotal, devolución anticipos 2010</t>
  </si>
  <si>
    <t>3. sumar y reordenar</t>
  </si>
  <si>
    <t>nota: añadir rendimientos del impuesto sobre el patrimonio</t>
  </si>
  <si>
    <t>Patrimonio 2012, fuente SGCAyL</t>
  </si>
  <si>
    <r>
      <t xml:space="preserve">Fuente: </t>
    </r>
    <r>
      <rPr>
        <sz val="10"/>
        <rFont val="Verdana"/>
        <family val="2"/>
      </rPr>
      <t>Liquidacioin sitema de financiación autonómica para recursos ref e ingresos imp combustibles</t>
    </r>
    <r>
      <rPr>
        <i/>
        <sz val="10"/>
        <rFont val="Verdana"/>
        <family val="2"/>
      </rPr>
      <t xml:space="preserve">, </t>
    </r>
    <r>
      <rPr>
        <sz val="10"/>
        <rFont val="Verdana"/>
        <family val="2"/>
      </rPr>
      <t>Liquidación de los PGE para compensación IGTE y cuenta general de la comunidad autónom Canarias para recaudación tabaco</t>
    </r>
  </si>
  <si>
    <t>cta gral de la CA de canarias</t>
  </si>
  <si>
    <t>subtotal</t>
  </si>
  <si>
    <t>http://www.gobiernodecanarias.org/hacienda/intervencion/servicios/cuenta_general/</t>
  </si>
  <si>
    <t xml:space="preserve"> fuente:</t>
  </si>
  <si>
    <t xml:space="preserve"> liq PGE, seccion de ingresos del Estado, o liq finaut</t>
  </si>
  <si>
    <t>liq finaut, anexo XI, incluye combustibles</t>
  </si>
  <si>
    <t>nota: ingresos por patrimonio 2012 se tratan como  un tributo propio</t>
  </si>
  <si>
    <t>ingresos Ipatr 2010</t>
  </si>
  <si>
    <t>supr</t>
  </si>
  <si>
    <t xml:space="preserve"> suprimir programa e incluir en impuestos propios</t>
  </si>
  <si>
    <r>
      <t xml:space="preserve">MHAP (2014a): </t>
    </r>
    <r>
      <rPr>
        <sz val="10"/>
        <rFont val="Times New Roman"/>
        <family val="1"/>
      </rPr>
      <t>Recaudación y estadísticas del sistema tributario español, 2002-2012</t>
    </r>
  </si>
  <si>
    <t>X</t>
  </si>
  <si>
    <r>
      <t>MHAP (201</t>
    </r>
    <r>
      <rPr>
        <sz val="10"/>
        <color indexed="8"/>
        <rFont val="Palatino"/>
        <family val="1"/>
      </rPr>
      <t>4</t>
    </r>
    <r>
      <rPr>
        <sz val="10"/>
        <color indexed="8"/>
        <rFont val="Palatino"/>
        <family val="1"/>
      </rPr>
      <t>a): Recaudación y estadísticas del sistema tributario español, 200</t>
    </r>
    <r>
      <rPr>
        <sz val="10"/>
        <color indexed="8"/>
        <rFont val="Palatino"/>
        <family val="1"/>
      </rPr>
      <t>2</t>
    </r>
    <r>
      <rPr>
        <sz val="10"/>
        <color indexed="8"/>
        <rFont val="Palatino"/>
        <family val="1"/>
      </rPr>
      <t>-201</t>
    </r>
    <r>
      <rPr>
        <sz val="10"/>
        <color indexed="8"/>
        <rFont val="Palatino"/>
        <family val="1"/>
      </rPr>
      <t>2</t>
    </r>
    <r>
      <rPr>
        <sz val="10"/>
        <color indexed="8"/>
        <rFont val="Palatino"/>
        <family val="1"/>
      </rPr>
      <t>.</t>
    </r>
  </si>
  <si>
    <r>
      <t xml:space="preserve">MHAP (2014a): </t>
    </r>
    <r>
      <rPr>
        <sz val="10"/>
        <rFont val="Times New Roman"/>
        <family val="1"/>
      </rPr>
      <t>Recaudación y estadísticas del sistema tributario español, 2002-2012.</t>
    </r>
  </si>
  <si>
    <t xml:space="preserve"> IVA, ingresos comunidades forales (tras ajuste a consumo)</t>
  </si>
  <si>
    <t>liquidación de 2012 (liq)</t>
  </si>
  <si>
    <t>ingresos liquidados en 2012 (de 2010), ingliq</t>
  </si>
  <si>
    <t>total recursos sujetos a liquidación, 2012**</t>
  </si>
  <si>
    <t>** calculos en ultima hoja del libro Finaut_Liquidacion_2012 en carpeta info 12</t>
  </si>
  <si>
    <t>liquidación de 2012, liq cs</t>
  </si>
  <si>
    <t>ingliq cs 2012</t>
  </si>
  <si>
    <t>Nota: Ceuta y Mel no solicitaron ampliación del plazo de</t>
  </si>
  <si>
    <t xml:space="preserve"> devolución de 5 a 10 años y por lo tanto no reciben</t>
  </si>
  <si>
    <t>anticipoos por este concepto</t>
  </si>
  <si>
    <t>459</t>
  </si>
  <si>
    <t>OTRAS TRANSFERENCIAS CORRIENTES</t>
  </si>
  <si>
    <t>03</t>
  </si>
  <si>
    <t>GALICIA</t>
  </si>
  <si>
    <t>05</t>
  </si>
  <si>
    <t>PRINCIPADO DE ASTURIAS</t>
  </si>
  <si>
    <t>06</t>
  </si>
  <si>
    <t>CANTABRIA</t>
  </si>
  <si>
    <t>09</t>
  </si>
  <si>
    <t>COMUNIDAD VALENCIANA</t>
  </si>
  <si>
    <t>10</t>
  </si>
  <si>
    <t>ARAGON</t>
  </si>
  <si>
    <t>11</t>
  </si>
  <si>
    <t>CASTILLA-LA MANCHA</t>
  </si>
  <si>
    <t>12</t>
  </si>
  <si>
    <t>CANARIAS</t>
  </si>
  <si>
    <t>15</t>
  </si>
  <si>
    <t>ILLES BALEARS</t>
  </si>
  <si>
    <t>16</t>
  </si>
  <si>
    <t>MADRID</t>
  </si>
  <si>
    <t>17</t>
  </si>
  <si>
    <t>CASTILLA-LEON</t>
  </si>
  <si>
    <t>93</t>
  </si>
  <si>
    <t>SIN VALOR</t>
  </si>
  <si>
    <t>Nota: datos de la liquidacióin del Presupuesto de Ingresos, SICOP, presumiblemente corresponden a devolución anticipos presupuestarios, pero no cuadra exactamente</t>
  </si>
  <si>
    <t xml:space="preserve">  en 2012 no hay traspasos financiados por esta vía</t>
  </si>
  <si>
    <t xml:space="preserve"> todo se incluye ya en el Fondo Suf</t>
  </si>
  <si>
    <t>por tanto todos los programs CT son cero (desaparecen)</t>
  </si>
  <si>
    <t xml:space="preserve"> act 2012</t>
  </si>
  <si>
    <t>act 12</t>
  </si>
  <si>
    <t>322J/2</t>
  </si>
  <si>
    <t>nuevas tecnologías aplicadas a la educación, gasto directo del Estado en Ceuta y Melilla</t>
  </si>
  <si>
    <t>Datos directos de Las Haciendas Autonómicas en Cifras, 2012</t>
  </si>
  <si>
    <t xml:space="preserve">Ministerio de Hacienda y Administrciones Públicas. Las Haciendas autonómicas en cifras 2012, avance. </t>
  </si>
  <si>
    <t>1. Datos de haciendas autonómicas en cifras, actualizado a 2012</t>
  </si>
  <si>
    <t>Canarias*</t>
  </si>
  <si>
    <t>neto otros</t>
  </si>
  <si>
    <t>Patrimonio</t>
  </si>
  <si>
    <t>TOTAL</t>
  </si>
  <si>
    <t>232C</t>
  </si>
  <si>
    <t>AF19/4b</t>
  </si>
  <si>
    <t>SIC, Secreataría General de Coordinación Autonómica y Local</t>
  </si>
  <si>
    <t>Consulta al MHAP: Distribución de efectivos de las CCAA por áreas de personal, proviene de</t>
  </si>
  <si>
    <t>TABLA 1.8.- DISTRIBUCIÓN TERRITORIAL DE EFECTIVOS DE LAS COMUNIDADES AUTÓNOMAS POR PROVINCIAS Y COMUNIDADES AUTÓNOMAS.</t>
  </si>
  <si>
    <t>AF20: ajuste forales, fomento del empleo, incluyuendo ISM</t>
  </si>
  <si>
    <t>AF20/1</t>
  </si>
  <si>
    <t>AF20/2</t>
  </si>
  <si>
    <t>CS14/1 + CS09/2:</t>
  </si>
  <si>
    <t>241A</t>
  </si>
  <si>
    <t>Fomento y gestiòn del empleo, incluyendo ISM</t>
  </si>
  <si>
    <t>412C</t>
  </si>
  <si>
    <t>412D</t>
  </si>
  <si>
    <t>En 2012 no procede</t>
  </si>
  <si>
    <t>CS14/2</t>
  </si>
  <si>
    <t>no procede en 2012</t>
  </si>
  <si>
    <t>CS15</t>
  </si>
  <si>
    <t>AF20/3</t>
  </si>
  <si>
    <t>no procede</t>
  </si>
  <si>
    <t>322J/2:nuevas tecnologías aplicadas a la educación, gasto directo del Estado en Ceuta y Melilla</t>
  </si>
  <si>
    <t>ceuta</t>
  </si>
  <si>
    <t>melilla</t>
  </si>
  <si>
    <r>
      <t xml:space="preserve">MHAP (2014b): </t>
    </r>
    <r>
      <rPr>
        <sz val="10"/>
        <rFont val="Times New Roman"/>
        <family val="1"/>
      </rPr>
      <t>Recaudación y estadísticas del sistema tributario español, 2002-2012.</t>
    </r>
  </si>
  <si>
    <t xml:space="preserve">MINHAP (2014a): </t>
  </si>
  <si>
    <t xml:space="preserve">Recaudación y estadísticas del sistema tributario español, 2002-2012. </t>
  </si>
  <si>
    <t>se trata como un impuesto propio, suprimir programa</t>
  </si>
  <si>
    <t>MHAP (2014a): Recaudación y estadísticas del sistema tributario español, 2002-2012.</t>
  </si>
  <si>
    <t>total HAenCif</t>
  </si>
  <si>
    <t>** ojo, en Canarias se sacan los impuestos que se incluyen aquí en Recursos REF aunque estrictamente hablando no lo son (combustibles y tabaco)</t>
  </si>
  <si>
    <t>patrimonio forales se toma de Las Hac Aut en Cifras</t>
  </si>
  <si>
    <t>liquidación PGE</t>
  </si>
  <si>
    <t>CUPO</t>
  </si>
  <si>
    <t>Imp (miles €)</t>
  </si>
  <si>
    <t>Cupo provisional 2012</t>
  </si>
  <si>
    <t xml:space="preserve">Liquidacion Cupo 2011 </t>
  </si>
  <si>
    <t>Y Vasca</t>
  </si>
  <si>
    <t>Cupo provisional 2012 ingresado CAPV</t>
  </si>
  <si>
    <t>Para llegar al cupo provisional se han hecho ya ajustes por la transferencia de las competencias de empleo</t>
  </si>
  <si>
    <t>SICOP, coincide con dato directo de la SGCAyL</t>
  </si>
  <si>
    <t>Liquidación de los PGE. Estado. Ingresos, coincide con dato directo SGCAyL</t>
  </si>
  <si>
    <t>http://www.igae.pap.minhap.gob.es/sitios/igae/es-ES/EjecucionPresupuestaria/Paginas/ialiquidacionestado.aspx</t>
  </si>
  <si>
    <t xml:space="preserve">construcción de carreteras </t>
  </si>
  <si>
    <t>Ajuste por competenicas atípicas. Véase programa  453A en sección 2.3</t>
  </si>
  <si>
    <t>En 2012 no hay ayudas generalizadas a los metros</t>
  </si>
  <si>
    <t xml:space="preserve"> Ingresos por tributos propios de las comunidades autónomas y patrimonio</t>
  </si>
  <si>
    <t>FP054: Ingresos por tributos propios de las comunidades autónomas, recargos sobre tributos estatales y Patrimonio</t>
  </si>
  <si>
    <t>b. Financiación para competencias no homogéneas de las CCAARC</t>
  </si>
  <si>
    <t>2.1.a.Ingresos homogeneizados de las comunidades de régimen común</t>
  </si>
  <si>
    <t>2.1.a.1 Reparto territorial</t>
  </si>
  <si>
    <t>2.1.a.2 Imputación de intereses</t>
  </si>
  <si>
    <t>Gasto total 2.1.a menos 941M/1, FP008 y FP009</t>
  </si>
  <si>
    <t>2.1.b. Financiación para competencias no homogéneas de las CCAARC</t>
  </si>
  <si>
    <t>2.1.b.1 Reparto territorial</t>
  </si>
  <si>
    <t>2.1.c. Ajustes Ceuta y Melilla</t>
  </si>
  <si>
    <t>2.1.c.1 Reparto territorial</t>
  </si>
  <si>
    <t>2.1.d.1 Reparto territorial</t>
  </si>
  <si>
    <t>2.1.d.2 Imputación de intereses</t>
  </si>
  <si>
    <t>2.1.d. Ingresos homogeneizados de las comunidades forales por impuestos concertados:</t>
  </si>
  <si>
    <t>Gasto total 2.1.d</t>
  </si>
  <si>
    <t>2.1.e. Transferencias a o de las ccaa forales:</t>
  </si>
  <si>
    <t>2.1.e.1 Reparto territorial</t>
  </si>
  <si>
    <t>2.1.f. Ajustes por competencias atípicas</t>
  </si>
  <si>
    <t>2.1.f.1 Reparto territorial</t>
  </si>
  <si>
    <t>2.1.g. Sobreesfuerzo fiscal regional</t>
  </si>
  <si>
    <t>2.1.g.1 Reparto territorial</t>
  </si>
  <si>
    <t>Gasto total 2.1.g</t>
  </si>
  <si>
    <t>CCAA_Total_21a</t>
  </si>
  <si>
    <t>CCAA_Total_21b</t>
  </si>
  <si>
    <t>CCAA_Total_21c</t>
  </si>
  <si>
    <t>CCAA_Total_21d</t>
  </si>
  <si>
    <t>CCAA_Total_21e</t>
  </si>
  <si>
    <t>CCAA_Total_21f</t>
  </si>
  <si>
    <t>CCAA_Total_21g</t>
  </si>
  <si>
    <t>CCAA_Total_21t</t>
  </si>
  <si>
    <t>2.1. Resumen</t>
  </si>
  <si>
    <t>CCAA_Resumen</t>
  </si>
  <si>
    <t>Participación CCAARC en el IVA</t>
  </si>
  <si>
    <t>Crit_941M2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</si>
</sst>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47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u/>
      <sz val="12.5"/>
      <color indexed="12"/>
      <name val="Verdana"/>
      <family val="2"/>
    </font>
    <font>
      <b/>
      <sz val="10"/>
      <color indexed="8"/>
      <name val="Arial"/>
      <family val="2"/>
    </font>
    <font>
      <sz val="10"/>
      <name val="Palatino"/>
      <family val="1"/>
    </font>
    <font>
      <b/>
      <sz val="11"/>
      <color indexed="8"/>
      <name val="Arial"/>
      <family val="2"/>
    </font>
    <font>
      <b/>
      <sz val="10"/>
      <color indexed="8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b/>
      <sz val="12"/>
      <color indexed="8"/>
      <name val="Palatino"/>
      <family val="1"/>
    </font>
    <font>
      <sz val="12"/>
      <name val="Times New Roman"/>
      <family val="1"/>
    </font>
    <font>
      <i/>
      <sz val="10"/>
      <color indexed="8"/>
      <name val="Palatino"/>
      <family val="1"/>
    </font>
    <font>
      <sz val="12"/>
      <name val="Helv"/>
    </font>
    <font>
      <sz val="11"/>
      <color indexed="8"/>
      <name val="Arial"/>
      <family val="2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Calibri"/>
      <family val="2"/>
    </font>
    <font>
      <b/>
      <i/>
      <sz val="10"/>
      <color indexed="8"/>
      <name val="Palatino"/>
      <family val="1"/>
    </font>
    <font>
      <b/>
      <i/>
      <sz val="10"/>
      <name val="Palatino"/>
      <family val="1"/>
    </font>
    <font>
      <sz val="10"/>
      <name val="Times New Roman"/>
      <family val="1"/>
    </font>
    <font>
      <sz val="9"/>
      <name val="Palatino"/>
      <family val="1"/>
    </font>
    <font>
      <sz val="10"/>
      <color indexed="8"/>
      <name val="Palatino"/>
      <family val="1"/>
    </font>
    <font>
      <u/>
      <sz val="12.5"/>
      <color indexed="12"/>
      <name val="Verdana"/>
      <family val="2"/>
    </font>
    <font>
      <sz val="11"/>
      <name val="Times New Roman"/>
      <family val="1"/>
    </font>
    <font>
      <b/>
      <sz val="12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Arial"/>
      <family val="2"/>
    </font>
    <font>
      <b/>
      <sz val="8"/>
      <name val="Verdana"/>
      <family val="2"/>
    </font>
    <font>
      <u/>
      <sz val="12.5"/>
      <color indexed="12"/>
      <name val="Palatino"/>
      <family val="1"/>
    </font>
    <font>
      <sz val="9"/>
      <name val="Verdana"/>
      <family val="2"/>
    </font>
    <font>
      <u/>
      <sz val="9"/>
      <color indexed="12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3"/>
      <name val="Cambria"/>
      <family val="1"/>
      <scheme val="maj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505050"/>
      <name val="Verdana"/>
      <family val="2"/>
    </font>
    <font>
      <i/>
      <sz val="10"/>
      <name val="Palatino"/>
      <family val="1"/>
    </font>
    <font>
      <b/>
      <sz val="10"/>
      <color theme="1"/>
      <name val="Palatino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A6CEEC"/>
      </left>
      <right style="thin">
        <color rgb="FFA6CEEC"/>
      </right>
      <top style="thin">
        <color rgb="FFA6CEEC"/>
      </top>
      <bottom style="thin">
        <color rgb="FFA6CEEC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0" fillId="0" borderId="0" xfId="0" applyAlignment="1">
      <alignment horizontal="center" wrapText="1"/>
    </xf>
    <xf numFmtId="0" fontId="6" fillId="0" borderId="0" xfId="0" applyFont="1" applyAlignment="1">
      <alignment vertical="center"/>
    </xf>
    <xf numFmtId="3" fontId="0" fillId="0" borderId="0" xfId="0" applyNumberFormat="1"/>
    <xf numFmtId="0" fontId="8" fillId="0" borderId="0" xfId="0" applyFont="1" applyAlignment="1">
      <alignment vertical="center"/>
    </xf>
    <xf numFmtId="0" fontId="2" fillId="0" borderId="0" xfId="0" applyFont="1"/>
    <xf numFmtId="3" fontId="2" fillId="0" borderId="0" xfId="0" applyNumberFormat="1" applyFont="1" applyAlignment="1">
      <alignment horizontal="center" wrapText="1"/>
    </xf>
    <xf numFmtId="0" fontId="4" fillId="0" borderId="0" xfId="0" applyFont="1"/>
    <xf numFmtId="10" fontId="0" fillId="0" borderId="0" xfId="0" applyNumberFormat="1"/>
    <xf numFmtId="3" fontId="2" fillId="0" borderId="0" xfId="0" applyNumberFormat="1" applyFont="1"/>
    <xf numFmtId="10" fontId="2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2" fontId="0" fillId="0" borderId="0" xfId="0" applyNumberFormat="1" applyAlignment="1">
      <alignment horizontal="center" wrapText="1"/>
    </xf>
    <xf numFmtId="3" fontId="1" fillId="0" borderId="0" xfId="0" applyNumberFormat="1" applyFont="1"/>
    <xf numFmtId="0" fontId="7" fillId="0" borderId="0" xfId="1" applyAlignment="1" applyProtection="1">
      <alignment horizontal="justify"/>
    </xf>
    <xf numFmtId="0" fontId="7" fillId="0" borderId="0" xfId="1" applyAlignment="1" applyProtection="1"/>
    <xf numFmtId="0" fontId="9" fillId="0" borderId="0" xfId="0" applyFont="1"/>
    <xf numFmtId="2" fontId="1" fillId="0" borderId="0" xfId="0" applyNumberFormat="1" applyFont="1" applyAlignment="1">
      <alignment horizontal="center" wrapText="1"/>
    </xf>
    <xf numFmtId="0" fontId="1" fillId="0" borderId="0" xfId="0" applyFont="1"/>
    <xf numFmtId="0" fontId="0" fillId="0" borderId="0" xfId="0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1" applyFont="1" applyAlignment="1" applyProtection="1"/>
    <xf numFmtId="0" fontId="14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vertical="center"/>
    </xf>
    <xf numFmtId="3" fontId="9" fillId="0" borderId="0" xfId="0" applyNumberFormat="1" applyFont="1"/>
    <xf numFmtId="0" fontId="11" fillId="0" borderId="0" xfId="0" applyFont="1" applyAlignment="1">
      <alignment vertical="center"/>
    </xf>
    <xf numFmtId="0" fontId="9" fillId="0" borderId="0" xfId="0" applyFont="1" applyFill="1"/>
    <xf numFmtId="0" fontId="15" fillId="0" borderId="0" xfId="0" applyFont="1"/>
    <xf numFmtId="3" fontId="17" fillId="0" borderId="0" xfId="0" applyNumberFormat="1" applyFont="1"/>
    <xf numFmtId="3" fontId="20" fillId="0" borderId="0" xfId="0" applyNumberFormat="1" applyFont="1"/>
    <xf numFmtId="0" fontId="18" fillId="0" borderId="0" xfId="0" applyFont="1" applyAlignment="1">
      <alignment vertical="center"/>
    </xf>
    <xf numFmtId="3" fontId="21" fillId="0" borderId="0" xfId="0" applyNumberFormat="1" applyFont="1"/>
    <xf numFmtId="3" fontId="19" fillId="0" borderId="0" xfId="0" applyNumberFormat="1" applyFont="1"/>
    <xf numFmtId="0" fontId="0" fillId="0" borderId="0" xfId="0" applyFill="1"/>
    <xf numFmtId="0" fontId="12" fillId="0" borderId="0" xfId="0" applyFont="1" applyAlignment="1"/>
    <xf numFmtId="0" fontId="4" fillId="0" borderId="0" xfId="0" applyFont="1" applyAlignment="1">
      <alignment vertical="center"/>
    </xf>
    <xf numFmtId="3" fontId="9" fillId="0" borderId="0" xfId="0" applyNumberFormat="1" applyFont="1" applyFill="1"/>
    <xf numFmtId="0" fontId="12" fillId="0" borderId="0" xfId="0" applyFont="1"/>
    <xf numFmtId="3" fontId="4" fillId="0" borderId="0" xfId="0" applyNumberFormat="1" applyFont="1"/>
    <xf numFmtId="2" fontId="0" fillId="0" borderId="0" xfId="0" applyNumberFormat="1" applyAlignment="1">
      <alignment wrapText="1"/>
    </xf>
    <xf numFmtId="164" fontId="0" fillId="0" borderId="0" xfId="0" applyNumberFormat="1"/>
    <xf numFmtId="2" fontId="0" fillId="2" borderId="0" xfId="0" applyNumberFormat="1" applyFill="1" applyAlignment="1">
      <alignment wrapText="1"/>
    </xf>
    <xf numFmtId="0" fontId="22" fillId="0" borderId="0" xfId="0" applyFont="1" applyAlignment="1">
      <alignment horizontal="left" wrapText="1"/>
    </xf>
    <xf numFmtId="3" fontId="23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4" fillId="0" borderId="0" xfId="0" applyFont="1" applyAlignment="1"/>
    <xf numFmtId="0" fontId="9" fillId="0" borderId="0" xfId="0" applyFont="1" applyAlignment="1">
      <alignment horizontal="justify" wrapText="1"/>
    </xf>
    <xf numFmtId="0" fontId="7" fillId="0" borderId="0" xfId="1" applyAlignment="1" applyProtection="1">
      <alignment vertical="center"/>
    </xf>
    <xf numFmtId="3" fontId="0" fillId="0" borderId="0" xfId="0" applyNumberFormat="1" applyFill="1"/>
    <xf numFmtId="0" fontId="2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/>
    <xf numFmtId="3" fontId="0" fillId="0" borderId="0" xfId="0" applyNumberFormat="1" applyAlignment="1">
      <alignment wrapText="1"/>
    </xf>
    <xf numFmtId="2" fontId="0" fillId="0" borderId="0" xfId="0" applyNumberFormat="1"/>
    <xf numFmtId="0" fontId="2" fillId="0" borderId="0" xfId="0" applyFont="1" applyAlignment="1">
      <alignment horizontal="center"/>
    </xf>
    <xf numFmtId="0" fontId="26" fillId="0" borderId="0" xfId="0" applyFont="1"/>
    <xf numFmtId="0" fontId="13" fillId="0" borderId="0" xfId="0" applyFont="1"/>
    <xf numFmtId="0" fontId="27" fillId="0" borderId="0" xfId="0" applyFont="1" applyAlignment="1">
      <alignment vertical="center"/>
    </xf>
    <xf numFmtId="0" fontId="28" fillId="0" borderId="0" xfId="0" applyFont="1"/>
    <xf numFmtId="0" fontId="1" fillId="0" borderId="0" xfId="0" applyFont="1" applyAlignment="1">
      <alignment wrapText="1"/>
    </xf>
    <xf numFmtId="0" fontId="23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wrapText="1"/>
    </xf>
    <xf numFmtId="0" fontId="23" fillId="0" borderId="0" xfId="0" applyFont="1" applyAlignment="1">
      <alignment horizontal="justify" wrapText="1"/>
    </xf>
    <xf numFmtId="0" fontId="9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9" fillId="3" borderId="0" xfId="0" applyFont="1" applyFill="1" applyAlignment="1">
      <alignment horizontal="justify" vertical="center" wrapText="1"/>
    </xf>
    <xf numFmtId="0" fontId="16" fillId="0" borderId="0" xfId="0" applyFont="1" applyAlignment="1">
      <alignment vertical="center" wrapText="1"/>
    </xf>
    <xf numFmtId="0" fontId="29" fillId="0" borderId="0" xfId="0" applyFont="1"/>
    <xf numFmtId="0" fontId="13" fillId="0" borderId="0" xfId="0" applyFont="1" applyAlignment="1">
      <alignment horizontal="justify" vertical="center" wrapText="1"/>
    </xf>
    <xf numFmtId="0" fontId="30" fillId="0" borderId="0" xfId="0" applyFont="1" applyAlignment="1">
      <alignment wrapText="1"/>
    </xf>
    <xf numFmtId="0" fontId="29" fillId="0" borderId="0" xfId="0" applyFont="1" applyAlignment="1">
      <alignment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Alignment="1"/>
    <xf numFmtId="0" fontId="1" fillId="2" borderId="0" xfId="0" applyFont="1" applyFill="1"/>
    <xf numFmtId="3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5" fillId="0" borderId="0" xfId="0" applyFont="1" applyAlignment="1"/>
    <xf numFmtId="2" fontId="0" fillId="0" borderId="0" xfId="0" applyNumberFormat="1" applyFill="1" applyAlignment="1">
      <alignment wrapText="1"/>
    </xf>
    <xf numFmtId="2" fontId="1" fillId="2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wrapText="1"/>
    </xf>
    <xf numFmtId="3" fontId="1" fillId="0" borderId="0" xfId="0" applyNumberFormat="1" applyFont="1" applyAlignment="1"/>
    <xf numFmtId="3" fontId="32" fillId="0" borderId="1" xfId="0" applyNumberFormat="1" applyFont="1" applyBorder="1"/>
    <xf numFmtId="0" fontId="1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justify" wrapText="1"/>
    </xf>
    <xf numFmtId="0" fontId="1" fillId="0" borderId="0" xfId="0" applyFont="1" applyFill="1"/>
    <xf numFmtId="0" fontId="0" fillId="0" borderId="0" xfId="0" applyFill="1" applyAlignment="1">
      <alignment wrapText="1"/>
    </xf>
    <xf numFmtId="0" fontId="39" fillId="0" borderId="0" xfId="0" applyFont="1"/>
    <xf numFmtId="0" fontId="40" fillId="0" borderId="0" xfId="1" applyFont="1" applyAlignment="1" applyProtection="1"/>
    <xf numFmtId="0" fontId="1" fillId="4" borderId="0" xfId="0" applyFont="1" applyFill="1"/>
    <xf numFmtId="3" fontId="0" fillId="4" borderId="0" xfId="0" applyNumberFormat="1" applyFill="1"/>
    <xf numFmtId="3" fontId="0" fillId="0" borderId="0" xfId="0" applyNumberFormat="1" applyFont="1" applyAlignment="1">
      <alignment horizontal="center" wrapText="1"/>
    </xf>
    <xf numFmtId="3" fontId="41" fillId="0" borderId="1" xfId="0" applyNumberFormat="1" applyFont="1" applyBorder="1"/>
    <xf numFmtId="3" fontId="42" fillId="0" borderId="1" xfId="0" applyNumberFormat="1" applyFont="1" applyBorder="1"/>
    <xf numFmtId="2" fontId="2" fillId="0" borderId="0" xfId="0" applyNumberFormat="1" applyFont="1" applyAlignment="1">
      <alignment horizontal="center" wrapText="1"/>
    </xf>
    <xf numFmtId="3" fontId="0" fillId="0" borderId="0" xfId="0" applyNumberFormat="1" applyFont="1"/>
    <xf numFmtId="3" fontId="5" fillId="4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horizontal="center" wrapText="1"/>
    </xf>
    <xf numFmtId="3" fontId="1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center" wrapText="1"/>
    </xf>
    <xf numFmtId="2" fontId="33" fillId="0" borderId="0" xfId="0" applyNumberFormat="1" applyFont="1" applyAlignment="1">
      <alignment horizontal="center" wrapText="1"/>
    </xf>
    <xf numFmtId="3" fontId="39" fillId="0" borderId="0" xfId="0" applyNumberFormat="1" applyFont="1"/>
    <xf numFmtId="3" fontId="39" fillId="0" borderId="0" xfId="0" applyNumberFormat="1" applyFont="1" applyFill="1"/>
    <xf numFmtId="3" fontId="0" fillId="0" borderId="0" xfId="0" applyNumberFormat="1" applyFont="1" applyAlignment="1"/>
    <xf numFmtId="0" fontId="43" fillId="0" borderId="2" xfId="0" applyFont="1" applyBorder="1" applyAlignment="1">
      <alignment horizontal="left" vertical="center" wrapText="1"/>
    </xf>
    <xf numFmtId="4" fontId="43" fillId="0" borderId="2" xfId="0" applyNumberFormat="1" applyFont="1" applyBorder="1" applyAlignment="1">
      <alignment horizontal="right" vertical="center" wrapText="1"/>
    </xf>
    <xf numFmtId="0" fontId="43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justify" vertical="center" wrapText="1"/>
    </xf>
    <xf numFmtId="0" fontId="0" fillId="4" borderId="0" xfId="0" applyFill="1"/>
    <xf numFmtId="0" fontId="34" fillId="0" borderId="0" xfId="1" applyFont="1" applyAlignment="1" applyProtection="1"/>
    <xf numFmtId="165" fontId="44" fillId="0" borderId="4" xfId="0" applyNumberFormat="1" applyFont="1" applyBorder="1" applyAlignment="1">
      <alignment horizontal="right" vertical="center" wrapText="1"/>
    </xf>
    <xf numFmtId="3" fontId="23" fillId="0" borderId="0" xfId="0" applyNumberFormat="1" applyFont="1" applyFill="1"/>
    <xf numFmtId="0" fontId="35" fillId="0" borderId="0" xfId="0" applyFont="1" applyAlignment="1"/>
    <xf numFmtId="0" fontId="36" fillId="0" borderId="0" xfId="1" applyFont="1" applyAlignment="1" applyProtection="1"/>
    <xf numFmtId="0" fontId="35" fillId="0" borderId="0" xfId="0" applyFont="1"/>
    <xf numFmtId="0" fontId="37" fillId="0" borderId="0" xfId="0" applyFont="1"/>
    <xf numFmtId="4" fontId="37" fillId="0" borderId="0" xfId="0" applyNumberFormat="1" applyFont="1" applyAlignment="1">
      <alignment horizontal="center"/>
    </xf>
    <xf numFmtId="0" fontId="38" fillId="0" borderId="0" xfId="0" applyFont="1"/>
    <xf numFmtId="4" fontId="37" fillId="0" borderId="0" xfId="0" applyNumberFormat="1" applyFont="1"/>
    <xf numFmtId="3" fontId="45" fillId="0" borderId="0" xfId="0" applyNumberFormat="1" applyFont="1" applyAlignment="1">
      <alignment horizontal="center" wrapText="1"/>
    </xf>
    <xf numFmtId="4" fontId="9" fillId="0" borderId="0" xfId="0" applyNumberFormat="1" applyFont="1"/>
    <xf numFmtId="0" fontId="45" fillId="0" borderId="0" xfId="0" applyFont="1"/>
    <xf numFmtId="3" fontId="45" fillId="0" borderId="0" xfId="0" applyNumberFormat="1" applyFont="1"/>
    <xf numFmtId="0" fontId="23" fillId="0" borderId="0" xfId="0" applyFont="1" applyAlignment="1">
      <alignment horizontal="left" vertical="top"/>
    </xf>
    <xf numFmtId="3" fontId="9" fillId="5" borderId="0" xfId="0" applyNumberFormat="1" applyFont="1" applyFill="1"/>
    <xf numFmtId="3" fontId="0" fillId="5" borderId="0" xfId="0" applyNumberFormat="1" applyFill="1"/>
    <xf numFmtId="3" fontId="23" fillId="5" borderId="0" xfId="0" applyNumberFormat="1" applyFont="1" applyFill="1"/>
    <xf numFmtId="0" fontId="46" fillId="0" borderId="0" xfId="0" applyFont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0" xfId="0" applyFont="1"/>
    <xf numFmtId="0" fontId="6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Estadistica%20e%20Informes/Estadisticas%20territoriales/Paginas/Informes%20financiacion%20comunidades%20autonomas2.asp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biernodecanarias.org/hacienda/intervencion/servicios/cuenta_general/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Financiacion%20Autonomica/Paginas/Informes%20financiacion%20comunidades%20autonomas2.aspx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hyperlink" Target="http://serviciosweb.meh.es/apps/publicacionliquidacion/aspx/menuInicio.aspx" TargetMode="Externa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hyperlink" Target="http://www.minhap.gob.es/es-ES/Areas%20Tematicas/Impuestos/Direccion%20General%20de%20Tributos/Paginas/Estadisticas_Recaudacion.aspx" TargetMode="External"/><Relationship Id="rId1" Type="http://schemas.openxmlformats.org/officeDocument/2006/relationships/hyperlink" Target="http://www.interior.gob.es/publicaciones-descarga-17/juego-asuntos-taurinos-y-espectaculos-974/informe-anual-del-juego-en-espana-976" TargetMode="Externa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gae.pap.minhap.gob.es/sitios/igae/es-ES/ClnEjecucionPresupuesto/liquidacionPresupuesto/Documents/LIQUIDACION%20ESTADO_2011%20%2528INTERNET%2529.pdf" TargetMode="Externa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gae.pap.minhap.gob.es/sitios/igae/es-ES/EjecucionPresupuestaria/Paginas/ialiquidacionestado.aspx" TargetMode="Externa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RecaudacionyEstadisticadelSistemaTributarioEspa%25C3%25B1ol2000-2010.aspx" TargetMode="Externa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ap.minhap.gob.es/es/publicaciones/centro_de_publicaciones_de_la_sgt/Periodic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F116"/>
  <sheetViews>
    <sheetView topLeftCell="A79" zoomScaleNormal="100" workbookViewId="0">
      <selection activeCell="D104" sqref="D104"/>
    </sheetView>
  </sheetViews>
  <sheetFormatPr baseColWidth="10" defaultRowHeight="12.75"/>
  <cols>
    <col min="1" max="1" width="5" style="57" customWidth="1"/>
    <col min="2" max="2" width="8.125" customWidth="1"/>
    <col min="3" max="3" width="53.875" style="26" customWidth="1"/>
    <col min="4" max="4" width="11.875" customWidth="1"/>
    <col min="5" max="5" width="15.625" customWidth="1"/>
    <col min="6" max="6" width="35" customWidth="1"/>
  </cols>
  <sheetData>
    <row r="3" spans="1:6">
      <c r="C3" s="66" t="s">
        <v>536</v>
      </c>
    </row>
    <row r="4" spans="1:6">
      <c r="C4" s="26" t="s">
        <v>167</v>
      </c>
      <c r="D4" t="s">
        <v>22</v>
      </c>
    </row>
    <row r="5" spans="1:6">
      <c r="D5" s="19"/>
    </row>
    <row r="6" spans="1:6" ht="26.25">
      <c r="C6" s="28" t="s">
        <v>537</v>
      </c>
      <c r="D6" s="29" t="s">
        <v>92</v>
      </c>
      <c r="E6" s="29" t="s">
        <v>73</v>
      </c>
      <c r="F6" s="29" t="s">
        <v>24</v>
      </c>
    </row>
    <row r="7" spans="1:6" ht="15.75">
      <c r="C7" s="28"/>
      <c r="D7" s="29"/>
      <c r="E7" s="29"/>
      <c r="F7" s="29"/>
    </row>
    <row r="8" spans="1:6" ht="13.5">
      <c r="C8" s="67" t="s">
        <v>386</v>
      </c>
      <c r="D8" s="50"/>
      <c r="E8" s="29"/>
      <c r="F8" s="56"/>
    </row>
    <row r="9" spans="1:6" ht="25.5">
      <c r="A9" s="57" t="s">
        <v>630</v>
      </c>
      <c r="B9" t="s">
        <v>152</v>
      </c>
      <c r="C9" s="72" t="s">
        <v>54</v>
      </c>
      <c r="D9" s="113">
        <v>22178843.654119998</v>
      </c>
      <c r="E9" s="30" t="s">
        <v>247</v>
      </c>
      <c r="F9" s="56" t="s">
        <v>617</v>
      </c>
    </row>
    <row r="10" spans="1:6">
      <c r="A10" s="57" t="s">
        <v>630</v>
      </c>
      <c r="B10" t="s">
        <v>65</v>
      </c>
      <c r="C10" s="95" t="s">
        <v>218</v>
      </c>
      <c r="D10" s="113">
        <f>'FP008'!B6</f>
        <v>-23170710.919999998</v>
      </c>
      <c r="E10" s="17"/>
      <c r="F10" s="44"/>
    </row>
    <row r="11" spans="1:6">
      <c r="A11" s="57" t="s">
        <v>630</v>
      </c>
      <c r="B11" t="s">
        <v>519</v>
      </c>
      <c r="C11" s="95" t="s">
        <v>614</v>
      </c>
      <c r="D11" s="113">
        <f>'FP009'!B6</f>
        <v>-7234171.2480000006</v>
      </c>
      <c r="E11" s="17"/>
      <c r="F11" s="17"/>
    </row>
    <row r="12" spans="1:6" ht="24" customHeight="1">
      <c r="A12" s="57" t="s">
        <v>630</v>
      </c>
      <c r="B12" t="s">
        <v>66</v>
      </c>
      <c r="C12" s="68" t="s">
        <v>13</v>
      </c>
      <c r="D12" s="113">
        <f>FP010_1!B6</f>
        <v>44530058.1459217</v>
      </c>
      <c r="E12" s="30"/>
      <c r="F12" s="17"/>
    </row>
    <row r="13" spans="1:6">
      <c r="A13" s="57" t="s">
        <v>630</v>
      </c>
      <c r="B13" t="s">
        <v>67</v>
      </c>
      <c r="C13" s="69" t="s">
        <v>802</v>
      </c>
      <c r="D13" s="113">
        <f>'FP011'!B6</f>
        <v>35244444.43</v>
      </c>
      <c r="E13" s="32"/>
      <c r="F13" s="17"/>
    </row>
    <row r="14" spans="1:6" ht="25.5">
      <c r="A14" s="57" t="s">
        <v>630</v>
      </c>
      <c r="B14" t="s">
        <v>68</v>
      </c>
      <c r="C14" s="68" t="s">
        <v>14</v>
      </c>
      <c r="D14" s="113">
        <f>'FP012'!B6</f>
        <v>12519065.359999999</v>
      </c>
      <c r="E14" s="32"/>
      <c r="F14" s="17"/>
    </row>
    <row r="15" spans="1:6">
      <c r="A15" s="57" t="s">
        <v>630</v>
      </c>
      <c r="B15" t="s">
        <v>17</v>
      </c>
      <c r="C15" s="68" t="s">
        <v>15</v>
      </c>
      <c r="D15" s="113">
        <f>'FP013'!B6</f>
        <v>1357472.22</v>
      </c>
      <c r="E15" s="32"/>
      <c r="F15" s="17"/>
    </row>
    <row r="16" spans="1:6">
      <c r="A16" s="57" t="s">
        <v>630</v>
      </c>
      <c r="B16" t="s">
        <v>18</v>
      </c>
      <c r="C16" s="53" t="s">
        <v>69</v>
      </c>
      <c r="D16" s="113">
        <f>FP021_1!B6</f>
        <v>2042708.9999999995</v>
      </c>
      <c r="E16" s="32"/>
      <c r="F16" s="17"/>
    </row>
    <row r="17" spans="1:6">
      <c r="A17" s="57" t="s">
        <v>671</v>
      </c>
      <c r="B17" t="s">
        <v>19</v>
      </c>
      <c r="C17" s="68" t="s">
        <v>70</v>
      </c>
      <c r="D17" s="113"/>
      <c r="E17" s="32"/>
      <c r="F17" s="17" t="s">
        <v>672</v>
      </c>
    </row>
    <row r="18" spans="1:6">
      <c r="A18" s="57" t="s">
        <v>630</v>
      </c>
      <c r="B18" t="s">
        <v>20</v>
      </c>
      <c r="C18" s="53" t="s">
        <v>71</v>
      </c>
      <c r="D18" s="113">
        <f>FP023_1!B6</f>
        <v>5030944.2567215944</v>
      </c>
      <c r="E18" s="32"/>
      <c r="F18" s="44"/>
    </row>
    <row r="19" spans="1:6">
      <c r="A19" s="57" t="s">
        <v>630</v>
      </c>
      <c r="B19" t="s">
        <v>215</v>
      </c>
      <c r="C19" s="53" t="s">
        <v>72</v>
      </c>
      <c r="D19" s="113">
        <f>FP024_1!B6</f>
        <v>1090151</v>
      </c>
      <c r="E19" s="17"/>
      <c r="F19" s="17"/>
    </row>
    <row r="20" spans="1:6" ht="25.5">
      <c r="A20" s="57" t="s">
        <v>630</v>
      </c>
      <c r="B20" t="s">
        <v>216</v>
      </c>
      <c r="C20" s="69" t="s">
        <v>169</v>
      </c>
      <c r="D20" s="113">
        <f>FP025_1!B6</f>
        <v>700726.83460000006</v>
      </c>
      <c r="E20" s="17"/>
      <c r="F20" s="17"/>
    </row>
    <row r="21" spans="1:6">
      <c r="A21" s="57" t="s">
        <v>630</v>
      </c>
      <c r="B21" t="s">
        <v>491</v>
      </c>
      <c r="C21" s="53" t="s">
        <v>492</v>
      </c>
      <c r="D21" s="113">
        <f>FP026_1!B6</f>
        <v>388488.30860000005</v>
      </c>
      <c r="E21" s="17"/>
      <c r="F21" s="17"/>
    </row>
    <row r="22" spans="1:6" ht="25.5">
      <c r="A22" s="57" t="s">
        <v>630</v>
      </c>
      <c r="B22" t="s">
        <v>217</v>
      </c>
      <c r="C22" s="53" t="s">
        <v>160</v>
      </c>
      <c r="D22" s="114">
        <f>FP027_1!B6</f>
        <v>568286.01163000008</v>
      </c>
      <c r="E22" s="17"/>
      <c r="F22" s="17"/>
    </row>
    <row r="23" spans="1:6">
      <c r="C23" s="70"/>
      <c r="D23" s="136">
        <f>SUM(D9:D22)</f>
        <v>95246307.053593293</v>
      </c>
      <c r="E23" s="17"/>
      <c r="F23" s="17"/>
    </row>
    <row r="24" spans="1:6" ht="13.5">
      <c r="C24" s="49" t="s">
        <v>772</v>
      </c>
      <c r="D24" s="43"/>
      <c r="E24" s="17"/>
      <c r="F24" s="17"/>
    </row>
    <row r="25" spans="1:6" ht="25.5">
      <c r="A25" s="57" t="s">
        <v>630</v>
      </c>
      <c r="B25" t="s">
        <v>153</v>
      </c>
      <c r="C25" s="81" t="s">
        <v>154</v>
      </c>
      <c r="D25" s="138">
        <f>'941M_2'!B6</f>
        <v>-4638025.7714905646</v>
      </c>
      <c r="E25" s="17"/>
      <c r="F25" s="17"/>
    </row>
    <row r="26" spans="1:6">
      <c r="C26" s="53"/>
      <c r="D26" s="31"/>
      <c r="E26" s="17"/>
      <c r="F26" s="17"/>
    </row>
    <row r="27" spans="1:6" ht="13.5">
      <c r="C27" s="71" t="s">
        <v>314</v>
      </c>
      <c r="D27" s="123"/>
      <c r="E27" s="17"/>
      <c r="F27" s="17"/>
    </row>
    <row r="28" spans="1:6" ht="25.5">
      <c r="A28" s="57" t="s">
        <v>630</v>
      </c>
      <c r="B28" t="s">
        <v>155</v>
      </c>
      <c r="C28" s="81" t="s">
        <v>219</v>
      </c>
      <c r="D28" s="31">
        <v>894.86715000000004</v>
      </c>
      <c r="E28" s="17"/>
      <c r="F28" s="17"/>
    </row>
    <row r="29" spans="1:6">
      <c r="A29" s="57" t="s">
        <v>630</v>
      </c>
      <c r="B29" t="s">
        <v>148</v>
      </c>
      <c r="C29" s="81" t="s">
        <v>211</v>
      </c>
      <c r="D29" s="31">
        <v>53519.726540000011</v>
      </c>
      <c r="E29" s="17"/>
      <c r="F29" s="17"/>
    </row>
    <row r="30" spans="1:6" ht="25.5">
      <c r="A30" s="57" t="s">
        <v>630</v>
      </c>
      <c r="B30" t="s">
        <v>156</v>
      </c>
      <c r="C30" s="81" t="s">
        <v>100</v>
      </c>
      <c r="D30" s="31">
        <v>65024.835459999995</v>
      </c>
      <c r="E30" s="17"/>
      <c r="F30" s="17"/>
    </row>
    <row r="31" spans="1:6">
      <c r="A31" s="57" t="s">
        <v>630</v>
      </c>
      <c r="B31" t="s">
        <v>101</v>
      </c>
      <c r="C31" s="81" t="s">
        <v>185</v>
      </c>
      <c r="D31" s="31">
        <v>8500</v>
      </c>
      <c r="E31" s="17"/>
      <c r="F31" s="17"/>
    </row>
    <row r="32" spans="1:6">
      <c r="A32" s="57" t="s">
        <v>630</v>
      </c>
      <c r="B32" t="s">
        <v>186</v>
      </c>
      <c r="C32" s="81" t="s">
        <v>187</v>
      </c>
      <c r="D32" s="31">
        <v>12072.356469999999</v>
      </c>
      <c r="E32" s="17"/>
      <c r="F32" s="17"/>
    </row>
    <row r="33" spans="1:6">
      <c r="A33" s="57" t="s">
        <v>630</v>
      </c>
      <c r="B33" t="s">
        <v>188</v>
      </c>
      <c r="C33" s="81" t="s">
        <v>189</v>
      </c>
      <c r="D33" s="31">
        <v>3890.6812500000005</v>
      </c>
      <c r="E33" s="17"/>
      <c r="F33" s="17"/>
    </row>
    <row r="34" spans="1:6">
      <c r="A34" s="57" t="s">
        <v>630</v>
      </c>
      <c r="B34" t="s">
        <v>190</v>
      </c>
      <c r="C34" s="81" t="s">
        <v>241</v>
      </c>
      <c r="D34" s="31">
        <v>4244.2727000000004</v>
      </c>
      <c r="E34" s="17"/>
      <c r="F34" s="17"/>
    </row>
    <row r="35" spans="1:6" ht="25.5">
      <c r="A35" s="57" t="s">
        <v>630</v>
      </c>
      <c r="B35" t="s">
        <v>242</v>
      </c>
      <c r="C35" s="81" t="s">
        <v>32</v>
      </c>
      <c r="D35" s="3">
        <v>3328.8720599999997</v>
      </c>
      <c r="E35" s="17"/>
      <c r="F35" s="17"/>
    </row>
    <row r="36" spans="1:6" ht="25.5">
      <c r="A36" s="57" t="s">
        <v>630</v>
      </c>
      <c r="B36" s="19" t="s">
        <v>717</v>
      </c>
      <c r="C36" s="119" t="s">
        <v>718</v>
      </c>
      <c r="D36" s="3">
        <v>562.32132000000001</v>
      </c>
      <c r="E36" s="17"/>
      <c r="F36" s="17"/>
    </row>
    <row r="37" spans="1:6" ht="25.5">
      <c r="A37" s="57" t="s">
        <v>630</v>
      </c>
      <c r="B37" s="58" t="s">
        <v>33</v>
      </c>
      <c r="C37" s="81" t="s">
        <v>123</v>
      </c>
      <c r="D37" s="31">
        <v>1537.7688899999998</v>
      </c>
      <c r="E37" s="17"/>
      <c r="F37" s="17"/>
    </row>
    <row r="38" spans="1:6">
      <c r="A38" s="57" t="s">
        <v>630</v>
      </c>
      <c r="B38" t="s">
        <v>161</v>
      </c>
      <c r="C38" s="72" t="s">
        <v>606</v>
      </c>
      <c r="D38" s="31">
        <v>93058.924220000001</v>
      </c>
      <c r="E38" s="17"/>
      <c r="F38" s="17"/>
    </row>
    <row r="39" spans="1:6" ht="15.75">
      <c r="A39" s="57" t="s">
        <v>630</v>
      </c>
      <c r="B39" t="s">
        <v>162</v>
      </c>
      <c r="C39" s="72" t="s">
        <v>25</v>
      </c>
      <c r="D39" s="36">
        <v>129985.07892807266</v>
      </c>
      <c r="E39" s="17"/>
      <c r="F39" s="17"/>
    </row>
    <row r="40" spans="1:6" ht="25.5">
      <c r="A40" s="57" t="s">
        <v>630</v>
      </c>
      <c r="B40" t="s">
        <v>163</v>
      </c>
      <c r="C40" s="73" t="s">
        <v>26</v>
      </c>
      <c r="D40" s="38">
        <v>10778.993889599977</v>
      </c>
      <c r="E40" s="17"/>
      <c r="F40" s="17"/>
    </row>
    <row r="41" spans="1:6" ht="15.75">
      <c r="A41" s="57" t="s">
        <v>630</v>
      </c>
      <c r="B41" t="s">
        <v>89</v>
      </c>
      <c r="C41" s="73" t="s">
        <v>27</v>
      </c>
      <c r="D41" s="39">
        <v>1688.4572599999999</v>
      </c>
      <c r="E41" s="17"/>
      <c r="F41" s="17"/>
    </row>
    <row r="42" spans="1:6">
      <c r="A42" s="57" t="s">
        <v>630</v>
      </c>
      <c r="B42" t="s">
        <v>90</v>
      </c>
      <c r="C42" s="53" t="s">
        <v>104</v>
      </c>
      <c r="D42" s="3">
        <v>24037.101371245062</v>
      </c>
      <c r="E42" s="17"/>
      <c r="F42" s="17"/>
    </row>
    <row r="43" spans="1:6" ht="25.5">
      <c r="A43" s="57" t="s">
        <v>630</v>
      </c>
      <c r="B43" t="s">
        <v>230</v>
      </c>
      <c r="C43" s="74" t="s">
        <v>28</v>
      </c>
      <c r="D43" s="3">
        <v>1900.51098</v>
      </c>
      <c r="E43" s="17"/>
      <c r="F43" s="17"/>
    </row>
    <row r="44" spans="1:6">
      <c r="A44" s="57" t="s">
        <v>630</v>
      </c>
      <c r="B44" t="s">
        <v>231</v>
      </c>
      <c r="C44" s="74" t="s">
        <v>29</v>
      </c>
      <c r="D44" s="45">
        <v>144671.47</v>
      </c>
      <c r="E44" s="17"/>
      <c r="F44" s="17"/>
    </row>
    <row r="45" spans="1:6" ht="31.5">
      <c r="A45" s="57" t="s">
        <v>630</v>
      </c>
      <c r="B45" t="s">
        <v>183</v>
      </c>
      <c r="C45" s="82" t="s">
        <v>511</v>
      </c>
      <c r="D45" s="45">
        <v>91302.529180000012</v>
      </c>
      <c r="E45" s="44"/>
      <c r="F45" s="17"/>
    </row>
    <row r="46" spans="1:6">
      <c r="C46" s="72"/>
      <c r="D46" s="136">
        <f>SUM(D28:D45)</f>
        <v>650998.76766891778</v>
      </c>
      <c r="E46" s="17"/>
      <c r="F46" s="17"/>
    </row>
    <row r="47" spans="1:6" ht="27">
      <c r="C47" s="75" t="s">
        <v>293</v>
      </c>
      <c r="D47" s="31"/>
      <c r="E47" s="33"/>
      <c r="F47" s="17"/>
    </row>
    <row r="48" spans="1:6">
      <c r="A48" s="57" t="s">
        <v>630</v>
      </c>
      <c r="B48" t="s">
        <v>590</v>
      </c>
      <c r="C48" s="26" t="s">
        <v>589</v>
      </c>
      <c r="D48" s="31">
        <f>FP040_1!B6</f>
        <v>6362663.7383578606</v>
      </c>
      <c r="E48" s="33"/>
      <c r="F48" s="17"/>
    </row>
    <row r="49" spans="1:6" ht="25.5">
      <c r="A49" s="57" t="s">
        <v>630</v>
      </c>
      <c r="B49" t="s">
        <v>593</v>
      </c>
      <c r="C49" s="26" t="s">
        <v>592</v>
      </c>
      <c r="D49" s="31">
        <f>FP041_1!B6</f>
        <v>1715443.6484502812</v>
      </c>
      <c r="E49" s="33"/>
      <c r="F49" s="17"/>
    </row>
    <row r="50" spans="1:6">
      <c r="A50" s="57" t="s">
        <v>630</v>
      </c>
      <c r="B50" t="s">
        <v>505</v>
      </c>
      <c r="C50" s="26" t="s">
        <v>503</v>
      </c>
      <c r="D50" s="31">
        <f>'FP042'!B6</f>
        <v>37980</v>
      </c>
      <c r="E50" s="33"/>
      <c r="F50" s="44"/>
    </row>
    <row r="51" spans="1:6">
      <c r="A51" s="57" t="s">
        <v>630</v>
      </c>
      <c r="B51" t="s">
        <v>504</v>
      </c>
      <c r="C51" s="26" t="s">
        <v>677</v>
      </c>
      <c r="D51" s="31">
        <f>'FP043'!B6</f>
        <v>5105918</v>
      </c>
      <c r="E51" s="33"/>
      <c r="F51" s="17"/>
    </row>
    <row r="52" spans="1:6" ht="25.5">
      <c r="A52" s="57" t="s">
        <v>630</v>
      </c>
      <c r="B52" t="s">
        <v>507</v>
      </c>
      <c r="C52" s="26" t="s">
        <v>508</v>
      </c>
      <c r="D52" s="31">
        <f>'FP044'!B6</f>
        <v>1699144</v>
      </c>
      <c r="E52" s="33"/>
      <c r="F52" s="17"/>
    </row>
    <row r="53" spans="1:6">
      <c r="A53" s="57" t="s">
        <v>630</v>
      </c>
      <c r="B53" t="s">
        <v>441</v>
      </c>
      <c r="C53" s="26" t="s">
        <v>440</v>
      </c>
      <c r="D53" s="31">
        <f>'FP045'!B6</f>
        <v>93962</v>
      </c>
      <c r="E53" s="33"/>
      <c r="F53" s="17"/>
    </row>
    <row r="54" spans="1:6" ht="25.5">
      <c r="A54" s="57" t="s">
        <v>630</v>
      </c>
      <c r="B54" t="s">
        <v>87</v>
      </c>
      <c r="C54" s="26" t="s">
        <v>86</v>
      </c>
      <c r="D54" s="31">
        <f>FP046_1!B6</f>
        <v>223429.40597174753</v>
      </c>
      <c r="E54" s="33"/>
      <c r="F54" s="17"/>
    </row>
    <row r="55" spans="1:6" ht="25.5">
      <c r="A55" s="57" t="s">
        <v>630</v>
      </c>
      <c r="B55" t="s">
        <v>595</v>
      </c>
      <c r="C55" s="26" t="s">
        <v>594</v>
      </c>
      <c r="D55" s="31"/>
      <c r="E55" s="33"/>
      <c r="F55" s="17" t="s">
        <v>596</v>
      </c>
    </row>
    <row r="56" spans="1:6" ht="25.5">
      <c r="A56" s="57" t="s">
        <v>630</v>
      </c>
      <c r="B56" t="s">
        <v>443</v>
      </c>
      <c r="C56" s="26" t="s">
        <v>442</v>
      </c>
      <c r="D56" s="31">
        <f>'FP048'!B6</f>
        <v>75334</v>
      </c>
      <c r="E56" s="33"/>
      <c r="F56" s="17"/>
    </row>
    <row r="57" spans="1:6">
      <c r="A57" s="57" t="s">
        <v>630</v>
      </c>
      <c r="B57" t="s">
        <v>562</v>
      </c>
      <c r="C57" s="26" t="s">
        <v>561</v>
      </c>
      <c r="D57" s="31">
        <f>FP049_1!B6</f>
        <v>272845.29427068215</v>
      </c>
      <c r="E57" s="33"/>
      <c r="F57" s="17"/>
    </row>
    <row r="58" spans="1:6" ht="25.5">
      <c r="A58" s="57" t="s">
        <v>674</v>
      </c>
      <c r="B58" t="s">
        <v>85</v>
      </c>
      <c r="C58" s="26" t="s">
        <v>84</v>
      </c>
      <c r="D58" s="31">
        <f>FP050_1!B6</f>
        <v>44388.348694046261</v>
      </c>
      <c r="E58" s="33"/>
      <c r="F58" s="17"/>
    </row>
    <row r="59" spans="1:6">
      <c r="C59" s="53"/>
      <c r="D59" s="136">
        <f>SUM(D48:D58)</f>
        <v>15631108.435744619</v>
      </c>
      <c r="E59" s="33"/>
      <c r="F59" s="17"/>
    </row>
    <row r="60" spans="1:6">
      <c r="C60" s="76" t="s">
        <v>487</v>
      </c>
      <c r="D60" s="31"/>
      <c r="E60" s="33"/>
      <c r="F60" s="17"/>
    </row>
    <row r="61" spans="1:6">
      <c r="A61" s="57" t="s">
        <v>630</v>
      </c>
      <c r="B61" t="s">
        <v>30</v>
      </c>
      <c r="C61" s="98" t="s">
        <v>599</v>
      </c>
      <c r="D61" s="31">
        <f>'FP051'!B6</f>
        <v>-1527126.7561599999</v>
      </c>
      <c r="E61" s="33"/>
      <c r="F61" s="17"/>
    </row>
    <row r="62" spans="1:6" ht="25.5">
      <c r="A62" s="57" t="s">
        <v>630</v>
      </c>
      <c r="B62" t="s">
        <v>184</v>
      </c>
      <c r="C62" s="81" t="s">
        <v>243</v>
      </c>
      <c r="D62" s="94">
        <f>'941O_1'!B6</f>
        <v>117546.25</v>
      </c>
      <c r="E62" s="33"/>
      <c r="F62" s="17"/>
    </row>
    <row r="63" spans="1:6" ht="25.5">
      <c r="A63" s="57" t="s">
        <v>630</v>
      </c>
      <c r="B63" t="s">
        <v>31</v>
      </c>
      <c r="C63" s="26" t="s">
        <v>132</v>
      </c>
      <c r="D63" s="3">
        <f>'FP052'!B6</f>
        <v>-39063.862000000001</v>
      </c>
      <c r="E63" s="33" t="s">
        <v>200</v>
      </c>
      <c r="F63" s="17"/>
    </row>
    <row r="64" spans="1:6">
      <c r="D64" s="137">
        <f>SUM(D61:D63)</f>
        <v>-1448644.3681599998</v>
      </c>
      <c r="E64" s="33"/>
      <c r="F64" s="17"/>
    </row>
    <row r="65" spans="1:6" ht="13.5">
      <c r="C65" s="77" t="s">
        <v>235</v>
      </c>
      <c r="D65" s="31"/>
      <c r="E65" s="17"/>
      <c r="F65" s="17"/>
    </row>
    <row r="66" spans="1:6">
      <c r="A66" s="57" t="s">
        <v>630</v>
      </c>
      <c r="B66" t="s">
        <v>130</v>
      </c>
      <c r="C66" s="68" t="s">
        <v>197</v>
      </c>
      <c r="D66" s="31">
        <f>FP010_2!B6</f>
        <v>-556130.1759216974</v>
      </c>
      <c r="E66" s="17"/>
      <c r="F66" s="17"/>
    </row>
    <row r="67" spans="1:6">
      <c r="A67" s="57" t="s">
        <v>630</v>
      </c>
      <c r="B67" t="s">
        <v>131</v>
      </c>
      <c r="C67" s="53" t="s">
        <v>52</v>
      </c>
      <c r="D67" s="31">
        <f>FP021_2!B6</f>
        <v>1.1641532182693481E-10</v>
      </c>
      <c r="E67" s="17"/>
      <c r="F67" s="17"/>
    </row>
    <row r="68" spans="1:6">
      <c r="A68" s="57" t="s">
        <v>630</v>
      </c>
      <c r="B68" t="s">
        <v>116</v>
      </c>
      <c r="C68" s="96" t="s">
        <v>53</v>
      </c>
      <c r="D68" s="31">
        <f>FP023_2!B6</f>
        <v>159608.74327840525</v>
      </c>
      <c r="E68" s="31">
        <f>SUM(D66:D68)</f>
        <v>-396521.43264329201</v>
      </c>
      <c r="F68" s="17"/>
    </row>
    <row r="69" spans="1:6">
      <c r="A69" s="57" t="s">
        <v>630</v>
      </c>
      <c r="B69" t="s">
        <v>117</v>
      </c>
      <c r="C69" s="53" t="s">
        <v>16</v>
      </c>
      <c r="D69" s="31">
        <f>FP024_2!B6</f>
        <v>5.5479176808148623E-11</v>
      </c>
      <c r="E69" s="17"/>
      <c r="F69" s="17"/>
    </row>
    <row r="70" spans="1:6">
      <c r="A70" s="57" t="s">
        <v>630</v>
      </c>
      <c r="B70" t="s">
        <v>118</v>
      </c>
      <c r="C70" s="53" t="s">
        <v>12</v>
      </c>
      <c r="D70" s="31">
        <f>FP025_2!D39</f>
        <v>722121.13394999993</v>
      </c>
      <c r="E70" s="17"/>
      <c r="F70" s="17"/>
    </row>
    <row r="71" spans="1:6">
      <c r="A71" s="57" t="s">
        <v>630</v>
      </c>
      <c r="B71" t="s">
        <v>559</v>
      </c>
      <c r="C71" s="53" t="s">
        <v>560</v>
      </c>
      <c r="D71" s="31">
        <f>FP026_2!B6</f>
        <v>2273.5544299999819</v>
      </c>
      <c r="E71" s="17"/>
      <c r="F71" s="17"/>
    </row>
    <row r="72" spans="1:6">
      <c r="A72" s="57" t="s">
        <v>630</v>
      </c>
      <c r="B72" t="s">
        <v>119</v>
      </c>
      <c r="C72" s="26" t="s">
        <v>170</v>
      </c>
      <c r="D72" s="31">
        <f>FP040_2!B6</f>
        <v>-915108.73835786129</v>
      </c>
      <c r="E72" s="17"/>
      <c r="F72" s="17"/>
    </row>
    <row r="73" spans="1:6">
      <c r="A73" s="57" t="s">
        <v>630</v>
      </c>
      <c r="B73" t="s">
        <v>120</v>
      </c>
      <c r="C73" s="26" t="s">
        <v>171</v>
      </c>
      <c r="D73" s="31">
        <f>FP041_2!B6</f>
        <v>-376824.62610893481</v>
      </c>
      <c r="E73" s="17"/>
      <c r="F73" s="17"/>
    </row>
    <row r="74" spans="1:6" ht="15" customHeight="1">
      <c r="A74" s="57" t="s">
        <v>630</v>
      </c>
      <c r="B74" t="s">
        <v>121</v>
      </c>
      <c r="C74" s="26" t="s">
        <v>9</v>
      </c>
      <c r="D74" s="3">
        <f>FP046_2!B6</f>
        <v>-89046.405971747532</v>
      </c>
    </row>
    <row r="75" spans="1:6">
      <c r="A75" s="57" t="s">
        <v>630</v>
      </c>
      <c r="B75" t="s">
        <v>122</v>
      </c>
      <c r="C75" s="26" t="s">
        <v>10</v>
      </c>
      <c r="D75" s="3"/>
      <c r="E75" t="s">
        <v>751</v>
      </c>
    </row>
    <row r="76" spans="1:6">
      <c r="A76" s="57" t="s">
        <v>630</v>
      </c>
      <c r="B76" t="s">
        <v>194</v>
      </c>
      <c r="C76" s="26" t="s">
        <v>11</v>
      </c>
      <c r="D76" s="3">
        <f>FP049_2!B6</f>
        <v>-106743.29427068219</v>
      </c>
    </row>
    <row r="77" spans="1:6">
      <c r="A77" s="57" t="s">
        <v>630</v>
      </c>
      <c r="B77" t="s">
        <v>195</v>
      </c>
      <c r="C77" s="26" t="s">
        <v>173</v>
      </c>
      <c r="D77" s="3">
        <f>FP050_2!B6</f>
        <v>13126.651305953743</v>
      </c>
    </row>
    <row r="78" spans="1:6">
      <c r="A78" s="57" t="s">
        <v>630</v>
      </c>
      <c r="B78" t="s">
        <v>196</v>
      </c>
      <c r="C78" s="78" t="s">
        <v>770</v>
      </c>
      <c r="D78" s="3">
        <f>'FP054'!B6</f>
        <v>2254223.4500000002</v>
      </c>
      <c r="E78" s="19"/>
    </row>
    <row r="79" spans="1:6">
      <c r="D79" s="137">
        <f>SUM(D66:D78)</f>
        <v>1107500.292333436</v>
      </c>
    </row>
    <row r="80" spans="1:6" ht="13.5">
      <c r="B80" s="19"/>
      <c r="C80" s="71" t="s">
        <v>364</v>
      </c>
      <c r="D80" s="14"/>
      <c r="E80" s="19"/>
      <c r="F80" s="19"/>
    </row>
    <row r="81" spans="1:6">
      <c r="A81" s="57" t="s">
        <v>630</v>
      </c>
      <c r="B81" t="s">
        <v>133</v>
      </c>
      <c r="C81" s="53" t="s">
        <v>203</v>
      </c>
      <c r="D81" s="3">
        <f>'AF01'!B6</f>
        <v>-78584.792602470305</v>
      </c>
    </row>
    <row r="82" spans="1:6">
      <c r="A82" s="57" t="s">
        <v>630</v>
      </c>
      <c r="B82" t="s">
        <v>134</v>
      </c>
      <c r="C82" s="53" t="s">
        <v>204</v>
      </c>
      <c r="D82" s="3">
        <f>'AF02'!B6</f>
        <v>-5914.6742286626695</v>
      </c>
    </row>
    <row r="83" spans="1:6">
      <c r="A83" s="57" t="s">
        <v>630</v>
      </c>
      <c r="B83" t="s">
        <v>135</v>
      </c>
      <c r="C83" s="53" t="s">
        <v>5</v>
      </c>
      <c r="D83" s="3">
        <f>'AF03'!B6</f>
        <v>-78322.23474406029</v>
      </c>
    </row>
    <row r="84" spans="1:6">
      <c r="A84" s="57" t="s">
        <v>630</v>
      </c>
      <c r="B84" t="s">
        <v>136</v>
      </c>
      <c r="C84" s="53" t="s">
        <v>6</v>
      </c>
      <c r="D84" s="3">
        <f>_AF04!B6</f>
        <v>-421717.17686780868</v>
      </c>
    </row>
    <row r="85" spans="1:6">
      <c r="A85" s="57" t="s">
        <v>630</v>
      </c>
      <c r="B85" t="s">
        <v>137</v>
      </c>
      <c r="C85" s="53" t="s">
        <v>57</v>
      </c>
      <c r="D85" s="55">
        <f>'AF05'!B6</f>
        <v>-680939.66356512008</v>
      </c>
    </row>
    <row r="86" spans="1:6">
      <c r="A86" s="57" t="s">
        <v>630</v>
      </c>
      <c r="B86" t="s">
        <v>138</v>
      </c>
      <c r="C86" s="53" t="s">
        <v>767</v>
      </c>
      <c r="D86" s="3">
        <f>'AF06'!B6</f>
        <v>-129928.24018749048</v>
      </c>
    </row>
    <row r="87" spans="1:6">
      <c r="A87" s="57" t="s">
        <v>630</v>
      </c>
      <c r="B87" t="s">
        <v>139</v>
      </c>
      <c r="C87" s="53" t="s">
        <v>58</v>
      </c>
      <c r="D87" s="3">
        <f>'AF07'!B6</f>
        <v>-61095.684695574499</v>
      </c>
    </row>
    <row r="88" spans="1:6">
      <c r="A88" s="57" t="s">
        <v>630</v>
      </c>
      <c r="B88" t="s">
        <v>140</v>
      </c>
      <c r="C88" s="53" t="s">
        <v>59</v>
      </c>
      <c r="D88" s="3">
        <f>'AF08'!B6</f>
        <v>-23238.465275807201</v>
      </c>
    </row>
    <row r="89" spans="1:6">
      <c r="A89" s="57" t="s">
        <v>630</v>
      </c>
      <c r="B89" t="s">
        <v>141</v>
      </c>
      <c r="C89" s="53" t="s">
        <v>60</v>
      </c>
      <c r="D89" s="3">
        <f>'AF09'!B6</f>
        <v>-3694.059260561975</v>
      </c>
    </row>
    <row r="90" spans="1:6">
      <c r="A90" s="57" t="s">
        <v>630</v>
      </c>
      <c r="B90" t="s">
        <v>142</v>
      </c>
      <c r="C90" s="53" t="s">
        <v>34</v>
      </c>
      <c r="D90" s="3">
        <v>0</v>
      </c>
      <c r="F90" t="s">
        <v>741</v>
      </c>
    </row>
    <row r="91" spans="1:6">
      <c r="A91" s="57" t="s">
        <v>630</v>
      </c>
      <c r="B91" t="s">
        <v>143</v>
      </c>
      <c r="C91" s="53" t="s">
        <v>35</v>
      </c>
      <c r="D91" s="3">
        <f>'AF11'!B6</f>
        <v>-1743.7299626926063</v>
      </c>
    </row>
    <row r="92" spans="1:6">
      <c r="A92" s="57" t="s">
        <v>630</v>
      </c>
      <c r="B92" t="s">
        <v>44</v>
      </c>
      <c r="C92" s="53" t="s">
        <v>36</v>
      </c>
      <c r="D92" s="3">
        <f>'AF12'!B6</f>
        <v>-82566.884436385837</v>
      </c>
    </row>
    <row r="93" spans="1:6">
      <c r="A93" s="57" t="s">
        <v>630</v>
      </c>
      <c r="B93" t="s">
        <v>45</v>
      </c>
      <c r="C93" s="53" t="s">
        <v>37</v>
      </c>
      <c r="D93" s="3">
        <f>'AF13'!B6</f>
        <v>-83128.081104810408</v>
      </c>
    </row>
    <row r="94" spans="1:6">
      <c r="A94" s="57" t="s">
        <v>630</v>
      </c>
      <c r="B94" t="s">
        <v>46</v>
      </c>
      <c r="C94" s="53" t="s">
        <v>38</v>
      </c>
      <c r="D94" s="3">
        <f>'AF14'!B6</f>
        <v>-579644.45981396839</v>
      </c>
    </row>
    <row r="95" spans="1:6">
      <c r="A95" s="57" t="s">
        <v>630</v>
      </c>
      <c r="B95" t="s">
        <v>47</v>
      </c>
      <c r="C95" s="53" t="s">
        <v>39</v>
      </c>
      <c r="D95" s="3">
        <f>'AF15'!B6</f>
        <v>-36811.33139040594</v>
      </c>
    </row>
    <row r="96" spans="1:6">
      <c r="A96" s="57" t="s">
        <v>630</v>
      </c>
      <c r="B96" t="s">
        <v>48</v>
      </c>
      <c r="C96" s="73" t="s">
        <v>40</v>
      </c>
      <c r="D96" s="3">
        <f>'AF16'!B6</f>
        <v>-19230.634322637019</v>
      </c>
    </row>
    <row r="97" spans="1:6">
      <c r="A97" s="57" t="s">
        <v>630</v>
      </c>
      <c r="B97" t="s">
        <v>49</v>
      </c>
      <c r="C97" s="73" t="s">
        <v>124</v>
      </c>
      <c r="D97" s="3">
        <f>'AF17'!B6</f>
        <v>-1701.577128396596</v>
      </c>
    </row>
    <row r="98" spans="1:6">
      <c r="A98" s="57" t="s">
        <v>630</v>
      </c>
      <c r="B98" t="s">
        <v>50</v>
      </c>
      <c r="C98" s="53" t="s">
        <v>113</v>
      </c>
      <c r="D98" s="3">
        <v>0</v>
      </c>
      <c r="F98" t="s">
        <v>741</v>
      </c>
    </row>
    <row r="99" spans="1:6">
      <c r="A99" s="57" t="s">
        <v>630</v>
      </c>
      <c r="B99" t="s">
        <v>51</v>
      </c>
      <c r="C99" s="53" t="s">
        <v>125</v>
      </c>
      <c r="D99" s="3">
        <f>'AF19'!B6</f>
        <v>-9372.2577798001039</v>
      </c>
    </row>
    <row r="100" spans="1:6">
      <c r="A100" s="57" t="s">
        <v>630</v>
      </c>
      <c r="B100" t="s">
        <v>80</v>
      </c>
      <c r="C100" s="53" t="s">
        <v>736</v>
      </c>
      <c r="D100" s="3">
        <f>'AF20'!B6</f>
        <v>-96826.040596868537</v>
      </c>
    </row>
    <row r="101" spans="1:6">
      <c r="A101" s="57" t="s">
        <v>630</v>
      </c>
      <c r="B101" t="s">
        <v>81</v>
      </c>
      <c r="C101" s="53" t="s">
        <v>126</v>
      </c>
      <c r="D101" s="3">
        <v>0</v>
      </c>
      <c r="F101" t="s">
        <v>741</v>
      </c>
    </row>
    <row r="102" spans="1:6">
      <c r="A102" s="57" t="s">
        <v>630</v>
      </c>
      <c r="B102" t="s">
        <v>82</v>
      </c>
      <c r="C102" s="53" t="s">
        <v>127</v>
      </c>
      <c r="D102" s="3">
        <f>'AF22'!B6</f>
        <v>-8979.8049486835916</v>
      </c>
    </row>
    <row r="103" spans="1:6">
      <c r="A103" s="57" t="s">
        <v>630</v>
      </c>
      <c r="B103" t="s">
        <v>83</v>
      </c>
      <c r="C103" s="53" t="s">
        <v>128</v>
      </c>
      <c r="D103" s="3">
        <f>'AF23'!B6</f>
        <v>0</v>
      </c>
      <c r="F103" t="s">
        <v>741</v>
      </c>
    </row>
    <row r="104" spans="1:6">
      <c r="A104" s="57" t="s">
        <v>630</v>
      </c>
      <c r="B104" t="s">
        <v>7</v>
      </c>
      <c r="C104" s="53" t="s">
        <v>129</v>
      </c>
      <c r="D104" s="31">
        <f>'AF24'!B6</f>
        <v>-927.84200297181701</v>
      </c>
    </row>
    <row r="105" spans="1:6">
      <c r="C105" s="53"/>
      <c r="D105" s="136">
        <f>SUM(D81:D104)</f>
        <v>-2404367.6349151772</v>
      </c>
    </row>
    <row r="106" spans="1:6">
      <c r="D106" s="31"/>
    </row>
    <row r="107" spans="1:6" ht="31.5">
      <c r="B107" s="80" t="s">
        <v>244</v>
      </c>
      <c r="C107" s="83" t="s">
        <v>245</v>
      </c>
      <c r="D107" s="3"/>
      <c r="E107" s="40" t="s">
        <v>106</v>
      </c>
      <c r="F107" t="s">
        <v>712</v>
      </c>
    </row>
    <row r="108" spans="1:6">
      <c r="F108" t="s">
        <v>713</v>
      </c>
    </row>
    <row r="109" spans="1:6">
      <c r="D109" s="3">
        <f>+D23+D46+D59+D64+D79+D105+D25</f>
        <v>104144876.77477454</v>
      </c>
      <c r="F109" t="s">
        <v>714</v>
      </c>
    </row>
    <row r="111" spans="1:6">
      <c r="C111" s="79"/>
      <c r="D111" s="3"/>
    </row>
    <row r="112" spans="1:6">
      <c r="C112" s="68"/>
    </row>
    <row r="113" spans="3:3">
      <c r="C113" s="53"/>
    </row>
    <row r="114" spans="3:3">
      <c r="C114" s="53"/>
    </row>
    <row r="115" spans="3:3">
      <c r="C115" s="53"/>
    </row>
    <row r="116" spans="3:3">
      <c r="C116" s="53"/>
    </row>
  </sheetData>
  <phoneticPr fontId="5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3:J240"/>
  <sheetViews>
    <sheetView tabSelected="1" topLeftCell="B136" zoomScale="110" zoomScaleNormal="110" workbookViewId="0">
      <selection activeCell="D145" sqref="D145:G163"/>
    </sheetView>
  </sheetViews>
  <sheetFormatPr baseColWidth="10" defaultRowHeight="12.75"/>
  <cols>
    <col min="1" max="1" width="11" style="17"/>
    <col min="2" max="2" width="19.25" style="17" customWidth="1"/>
    <col min="3" max="7" width="11" style="17"/>
    <col min="8" max="8" width="12.375" style="17" bestFit="1" customWidth="1"/>
    <col min="9" max="16384" width="11" style="17"/>
  </cols>
  <sheetData>
    <row r="3" spans="2:10" ht="13.5">
      <c r="B3" s="135" t="s">
        <v>773</v>
      </c>
    </row>
    <row r="4" spans="2:10" ht="13.5">
      <c r="B4" s="67"/>
    </row>
    <row r="5" spans="2:10">
      <c r="B5" s="17" t="s">
        <v>774</v>
      </c>
      <c r="I5" s="17" t="s">
        <v>775</v>
      </c>
    </row>
    <row r="7" spans="2:10">
      <c r="C7" s="17" t="s">
        <v>616</v>
      </c>
    </row>
    <row r="8" spans="2:10" ht="63.75">
      <c r="B8" s="17" t="s">
        <v>792</v>
      </c>
      <c r="C8" s="131" t="s">
        <v>615</v>
      </c>
      <c r="D8" s="131" t="s">
        <v>355</v>
      </c>
      <c r="E8" s="131" t="s">
        <v>248</v>
      </c>
      <c r="F8" s="131" t="s">
        <v>354</v>
      </c>
      <c r="G8" s="131" t="s">
        <v>226</v>
      </c>
      <c r="J8" s="131" t="s">
        <v>776</v>
      </c>
    </row>
    <row r="9" spans="2:10">
      <c r="B9" s="17" t="s">
        <v>227</v>
      </c>
      <c r="C9" s="31">
        <v>8445142.5</v>
      </c>
      <c r="D9" s="31">
        <f>+'941M'!D20+'FP008'!D19+'FP009'!D19+FP010_1!D20+'FP011'!D18+'FP012'!D18+'FP013'!D18+FP021_1!D19+'FP022'!D19+FP023_1!D17+FP024_1!D18+FP025_1!D18+FP026_1!D19+FP027_1!D18</f>
        <v>16704768.699175488</v>
      </c>
      <c r="E9" s="31">
        <f t="shared" ref="E9:E27" si="0">D9*1000/C9</f>
        <v>1978.0327802847007</v>
      </c>
      <c r="F9" s="31">
        <f>E9-E$27</f>
        <v>-40.002118084462381</v>
      </c>
      <c r="G9" s="31">
        <f t="shared" ref="G9:G26" si="1">F9*C9/1000000</f>
        <v>-337.82358752511186</v>
      </c>
      <c r="I9" s="17" t="s">
        <v>227</v>
      </c>
      <c r="J9" s="31">
        <f>+D9-'941M'!D20-'FP008'!D19-'FP009'!D19</f>
        <v>15710722.99445549</v>
      </c>
    </row>
    <row r="10" spans="2:10">
      <c r="B10" s="17" t="s">
        <v>435</v>
      </c>
      <c r="C10" s="31">
        <v>1348308.5</v>
      </c>
      <c r="D10" s="31">
        <f>+'941M'!D21+'FP008'!D20+'FP009'!D20+FP010_1!D21+'FP011'!D19+'FP012'!D19+'FP013'!D19+FP021_1!D20+'FP022'!D20+FP023_1!D18+FP024_1!D19+FP025_1!D19+FP026_1!D20+FP027_1!D19</f>
        <v>3158818.0372387171</v>
      </c>
      <c r="E10" s="31">
        <f t="shared" si="0"/>
        <v>2342.8006552200163</v>
      </c>
      <c r="F10" s="31">
        <f t="shared" ref="F10:F27" si="2">E10-E$27</f>
        <v>324.76575685085322</v>
      </c>
      <c r="G10" s="31">
        <f t="shared" si="1"/>
        <v>437.88443047093864</v>
      </c>
      <c r="I10" s="17" t="s">
        <v>435</v>
      </c>
      <c r="J10" s="31">
        <f>+D10-'941M'!D21-'FP008'!D20-'FP009'!D20</f>
        <v>3508309.0870687175</v>
      </c>
    </row>
    <row r="11" spans="2:10">
      <c r="B11" s="17" t="s">
        <v>484</v>
      </c>
      <c r="C11" s="31">
        <v>1072762.5</v>
      </c>
      <c r="D11" s="31">
        <f>+'941M'!D22+'FP008'!D21+'FP009'!D21+FP010_1!D22+'FP011'!D20+'FP012'!D20+'FP013'!D20+FP021_1!D21+'FP022'!D21+FP023_1!D19+FP024_1!D20+FP025_1!D20+FP026_1!D21+FP027_1!D20</f>
        <v>2490264.8435069728</v>
      </c>
      <c r="E11" s="31">
        <f t="shared" si="0"/>
        <v>2321.3570976865549</v>
      </c>
      <c r="F11" s="31">
        <f t="shared" si="2"/>
        <v>303.32219931739178</v>
      </c>
      <c r="G11" s="31">
        <f t="shared" si="1"/>
        <v>325.39268084522348</v>
      </c>
      <c r="I11" s="17" t="s">
        <v>484</v>
      </c>
      <c r="J11" s="31">
        <f>+D11-'941M'!D22-'FP008'!D21-'FP009'!D21</f>
        <v>2650905.428906973</v>
      </c>
    </row>
    <row r="12" spans="2:10">
      <c r="B12" s="17" t="s">
        <v>485</v>
      </c>
      <c r="C12" s="31">
        <v>1115556.5</v>
      </c>
      <c r="D12" s="31">
        <f>+'941M'!D23+'FP008'!D22+'FP009'!D22+FP010_1!D23+'FP011'!D21+'FP012'!D21+'FP013'!D21+FP021_1!D22+'FP022'!D22+FP023_1!D20+FP024_1!D21+FP025_1!D21+FP026_1!D22+FP027_1!D21</f>
        <v>2364839.4913984295</v>
      </c>
      <c r="E12" s="31">
        <f t="shared" si="0"/>
        <v>2119.8742433919119</v>
      </c>
      <c r="F12" s="31">
        <f t="shared" si="2"/>
        <v>101.83934502274883</v>
      </c>
      <c r="G12" s="31">
        <f t="shared" si="1"/>
        <v>113.60754329587012</v>
      </c>
      <c r="I12" s="17" t="s">
        <v>485</v>
      </c>
      <c r="J12" s="31">
        <f>+D12-'941M'!D23-'FP008'!D22-'FP009'!D22</f>
        <v>3304150.3854584293</v>
      </c>
    </row>
    <row r="13" spans="2:10">
      <c r="B13" s="17" t="s">
        <v>436</v>
      </c>
      <c r="C13" s="31">
        <v>2118511.5</v>
      </c>
      <c r="D13" s="31">
        <f>+'941M'!D24+'FP008'!D23+'FP009'!D23+FP010_1!D24+'FP011'!D22+'FP012'!D22+'FP013'!D22+FP021_1!D23+'FP022'!D23+FP023_1!D21+FP024_1!D22+FP025_1!D22+FP026_1!D23+FP027_1!D22</f>
        <v>4416390.8377317749</v>
      </c>
      <c r="E13" s="31">
        <f t="shared" si="0"/>
        <v>2084.6669171877402</v>
      </c>
      <c r="F13" s="31">
        <f t="shared" si="2"/>
        <v>66.63201881857708</v>
      </c>
      <c r="G13" s="31">
        <f t="shared" si="1"/>
        <v>141.16069813537194</v>
      </c>
      <c r="I13" s="17" t="s">
        <v>436</v>
      </c>
      <c r="J13" s="31">
        <f>+D13-'941M'!D24-'FP008'!D23-'FP009'!D23</f>
        <v>2492797.8510017749</v>
      </c>
    </row>
    <row r="14" spans="2:10">
      <c r="B14" s="17" t="s">
        <v>437</v>
      </c>
      <c r="C14" s="31">
        <v>592874.5</v>
      </c>
      <c r="D14" s="31">
        <f>+'941M'!D25+'FP008'!D24+'FP009'!D24+FP010_1!D25+'FP011'!D23+'FP012'!D23+'FP013'!D23+FP021_1!D24+'FP022'!D24+FP023_1!D22+FP024_1!D23+FP025_1!D23+FP026_1!D24+FP027_1!D23</f>
        <v>1594206.4564933393</v>
      </c>
      <c r="E14" s="31">
        <f t="shared" si="0"/>
        <v>2688.944214152134</v>
      </c>
      <c r="F14" s="31">
        <f t="shared" si="2"/>
        <v>670.90931578297091</v>
      </c>
      <c r="G14" s="31">
        <f t="shared" si="1"/>
        <v>397.76502514017102</v>
      </c>
      <c r="I14" s="17" t="s">
        <v>437</v>
      </c>
      <c r="J14" s="31">
        <f>+D14-'941M'!D25-'FP008'!D24-'FP009'!D24</f>
        <v>1500659.1532633391</v>
      </c>
    </row>
    <row r="15" spans="2:10">
      <c r="B15" s="17" t="s">
        <v>221</v>
      </c>
      <c r="C15" s="31">
        <v>2532976.5</v>
      </c>
      <c r="D15" s="31">
        <f>+'941M'!D26+'FP008'!D25+'FP009'!D25+FP010_1!D26+'FP011'!D24+'FP012'!D24+'FP013'!D24+FP021_1!D25+'FP022'!D25+FP023_1!D23+FP024_1!D24+FP025_1!D24+FP026_1!D25+FP027_1!D24</f>
        <v>6081734.4643956479</v>
      </c>
      <c r="E15" s="31">
        <f t="shared" si="0"/>
        <v>2401.0228537041889</v>
      </c>
      <c r="F15" s="31">
        <f t="shared" si="2"/>
        <v>382.98795533502584</v>
      </c>
      <c r="G15" s="31">
        <f t="shared" si="1"/>
        <v>970.09949064667012</v>
      </c>
      <c r="I15" s="17" t="s">
        <v>221</v>
      </c>
      <c r="J15" s="31">
        <f>+D15-'941M'!D26-'FP008'!D25-'FP009'!D25</f>
        <v>6166129.979455648</v>
      </c>
    </row>
    <row r="16" spans="2:10">
      <c r="B16" s="17" t="s">
        <v>549</v>
      </c>
      <c r="C16" s="31">
        <v>2111443</v>
      </c>
      <c r="D16" s="31">
        <f>+'941M'!D27+'FP008'!D26+'FP009'!D26+FP010_1!D27+'FP011'!D25+'FP012'!D25+'FP013'!D25+FP021_1!D26+'FP022'!D26+FP023_1!D24+FP024_1!D25+FP025_1!D25+FP026_1!D26+FP027_1!D25</f>
        <v>4542983.1866870485</v>
      </c>
      <c r="E16" s="31">
        <f t="shared" si="0"/>
        <v>2151.6011498709881</v>
      </c>
      <c r="F16" s="31">
        <f t="shared" si="2"/>
        <v>133.56625150182504</v>
      </c>
      <c r="G16" s="31">
        <f t="shared" si="1"/>
        <v>282.01752676976793</v>
      </c>
      <c r="I16" s="17" t="s">
        <v>549</v>
      </c>
      <c r="J16" s="31">
        <f>+D16-'941M'!D27-'FP008'!D26-'FP009'!D26</f>
        <v>4316135.9795270488</v>
      </c>
    </row>
    <row r="17" spans="2:10">
      <c r="B17" s="17" t="s">
        <v>224</v>
      </c>
      <c r="C17" s="31">
        <v>7562279</v>
      </c>
      <c r="D17" s="31">
        <f>+'941M'!D28+'FP008'!D27+'FP009'!D27+FP010_1!D28+'FP011'!D26+'FP012'!D26+'FP013'!D26+FP021_1!D27+'FP022'!D27+FP023_1!D25+FP024_1!D26+FP025_1!D26+FP026_1!D27+FP027_1!D26</f>
        <v>17261793.111138061</v>
      </c>
      <c r="E17" s="31">
        <f t="shared" si="0"/>
        <v>2282.6178604542442</v>
      </c>
      <c r="F17" s="31">
        <f t="shared" si="2"/>
        <v>264.58296208508114</v>
      </c>
      <c r="G17" s="31">
        <f t="shared" si="1"/>
        <v>2000.8501779338053</v>
      </c>
      <c r="I17" s="17" t="s">
        <v>224</v>
      </c>
      <c r="J17" s="31">
        <f>+D17-'941M'!D28-'FP008'!D27-'FP009'!D27</f>
        <v>20850496.023188062</v>
      </c>
    </row>
    <row r="18" spans="2:10">
      <c r="B18" s="17" t="s">
        <v>298</v>
      </c>
      <c r="C18" s="31">
        <v>5121540.5</v>
      </c>
      <c r="D18" s="31">
        <f>+'941M'!D29+'FP008'!D28+'FP009'!D28+FP010_1!D29+'FP011'!D27+'FP012'!D27+'FP013'!D27+FP021_1!D28+'FP022'!D28+FP023_1!D26+FP024_1!D27+FP025_1!D27+FP026_1!D28+FP027_1!D27</f>
        <v>9420952.2447935678</v>
      </c>
      <c r="E18" s="31">
        <f t="shared" si="0"/>
        <v>1839.476275701338</v>
      </c>
      <c r="F18" s="31">
        <f t="shared" si="2"/>
        <v>-178.55862266782515</v>
      </c>
      <c r="G18" s="31">
        <f t="shared" si="1"/>
        <v>-914.49521761748451</v>
      </c>
      <c r="I18" s="17" t="s">
        <v>298</v>
      </c>
      <c r="J18" s="31">
        <f>+D18-'941M'!D29-'FP008'!D28-'FP009'!D28</f>
        <v>10701984.029613569</v>
      </c>
    </row>
    <row r="19" spans="2:10">
      <c r="B19" s="17" t="s">
        <v>307</v>
      </c>
      <c r="C19" s="31">
        <v>1106067</v>
      </c>
      <c r="D19" s="31">
        <f>+'941M'!D30+'FP008'!D29+'FP009'!D29+FP010_1!D30+'FP011'!D28+'FP012'!D28+'FP013'!D28+FP021_1!D29+'FP022'!D29+FP023_1!D27+FP024_1!D28+FP025_1!D28+FP026_1!D29+FP027_1!D28</f>
        <v>2599199.5435515582</v>
      </c>
      <c r="E19" s="31">
        <f t="shared" si="0"/>
        <v>2349.9476465273424</v>
      </c>
      <c r="F19" s="31">
        <f t="shared" si="2"/>
        <v>331.91274815817928</v>
      </c>
      <c r="G19" s="31">
        <f t="shared" si="1"/>
        <v>367.11773761707286</v>
      </c>
      <c r="I19" s="17" t="s">
        <v>307</v>
      </c>
      <c r="J19" s="31">
        <f>+D19-'941M'!D30-'FP008'!D29-'FP009'!D29</f>
        <v>2008816.1895615582</v>
      </c>
    </row>
    <row r="20" spans="2:10">
      <c r="B20" s="17" t="s">
        <v>481</v>
      </c>
      <c r="C20" s="31">
        <v>2773719</v>
      </c>
      <c r="D20" s="31">
        <f>+'941M'!D31+'FP008'!D30+'FP009'!D30+FP010_1!D31+'FP011'!D29+'FP012'!D29+'FP013'!D29+FP021_1!D30+'FP022'!D30+FP023_1!D28+FP024_1!D29+FP025_1!D29+FP026_1!D30+FP027_1!D29</f>
        <v>6589791.0925884759</v>
      </c>
      <c r="E20" s="31">
        <f t="shared" si="0"/>
        <v>2375.7962117245747</v>
      </c>
      <c r="F20" s="31">
        <f t="shared" si="2"/>
        <v>357.76131335541163</v>
      </c>
      <c r="G20" s="31">
        <f t="shared" si="1"/>
        <v>992.32935231885904</v>
      </c>
      <c r="I20" s="17" t="s">
        <v>481</v>
      </c>
      <c r="J20" s="31">
        <f>+D20-'941M'!D31-'FP008'!D30-'FP009'!D30</f>
        <v>6084806.2339284755</v>
      </c>
    </row>
    <row r="21" spans="2:10">
      <c r="B21" s="17" t="s">
        <v>422</v>
      </c>
      <c r="C21" s="31">
        <v>6497055.5</v>
      </c>
      <c r="D21" s="31">
        <f>+'941M'!D32+'FP008'!D31+'FP009'!D31+FP010_1!D32+'FP011'!D30+'FP012'!D30+'FP013'!D30+FP021_1!D31+'FP022'!D31+FP023_1!D29+FP024_1!D30+FP025_1!D30+FP026_1!D31+FP027_1!D30</f>
        <v>14337660.21099497</v>
      </c>
      <c r="E21" s="31">
        <f t="shared" si="0"/>
        <v>2206.793556095522</v>
      </c>
      <c r="F21" s="31">
        <f t="shared" si="2"/>
        <v>188.75865772635893</v>
      </c>
      <c r="G21" s="31">
        <f t="shared" si="1"/>
        <v>1226.3754753536577</v>
      </c>
      <c r="I21" s="17" t="s">
        <v>422</v>
      </c>
      <c r="J21" s="31">
        <f>+D21-'941M'!D32-'FP008'!D31-'FP009'!D31</f>
        <v>20545083.365934972</v>
      </c>
    </row>
    <row r="22" spans="2:10">
      <c r="B22" s="17" t="s">
        <v>362</v>
      </c>
      <c r="C22" s="31">
        <v>1473249</v>
      </c>
      <c r="D22" s="31">
        <f>+'941M'!D33+'FP008'!D32+'FP009'!D32+FP010_1!D33+'FP011'!D31+'FP012'!D31+'FP013'!D31+FP021_1!D32+'FP022'!D32+FP023_1!D30+FP024_1!D31+FP025_1!D31+FP026_1!D32+FP027_1!D31</f>
        <v>2741917.101535676</v>
      </c>
      <c r="E22" s="31">
        <f t="shared" si="0"/>
        <v>1861.1362380260744</v>
      </c>
      <c r="F22" s="31">
        <f t="shared" si="2"/>
        <v>-156.89866034308875</v>
      </c>
      <c r="G22" s="31">
        <f t="shared" si="1"/>
        <v>-231.15079445179515</v>
      </c>
      <c r="I22" s="17" t="s">
        <v>362</v>
      </c>
      <c r="J22" s="31">
        <f>+D22-'941M'!D33-'FP008'!D32-'FP009'!D32</f>
        <v>2866835.895375676</v>
      </c>
    </row>
    <row r="23" spans="2:10">
      <c r="B23" s="17" t="s">
        <v>363</v>
      </c>
      <c r="C23" s="31">
        <v>644521.5</v>
      </c>
      <c r="D23" s="31">
        <f>+'941M'!D34+'FP008'!D33+'FP009'!D33+FP010_1!D34+'FP011'!D32+'FP012'!D32+'FP013'!D32+FP021_1!D33+'FP022'!D33+FP023_1!D31+FP024_1!D32+FP025_1!D32+FP026_1!D33+FP027_1!D32</f>
        <v>0</v>
      </c>
      <c r="E23" s="31">
        <f t="shared" si="0"/>
        <v>0</v>
      </c>
      <c r="F23" s="31">
        <f t="shared" si="2"/>
        <v>-2018.0348983691631</v>
      </c>
      <c r="G23" s="31">
        <f t="shared" si="1"/>
        <v>-1300.6668797492407</v>
      </c>
      <c r="I23" s="17" t="s">
        <v>363</v>
      </c>
      <c r="J23" s="31">
        <f>+D23-'941M'!D34-'FP008'!D33-'FP009'!D33</f>
        <v>0</v>
      </c>
    </row>
    <row r="24" spans="2:10">
      <c r="B24" s="17" t="s">
        <v>482</v>
      </c>
      <c r="C24" s="31">
        <v>2192387.5</v>
      </c>
      <c r="D24" s="31">
        <f>+'941M'!D35+'FP008'!D34+'FP009'!D34+FP010_1!D35+'FP011'!D33+'FP012'!D33+'FP013'!D33+FP021_1!D34+'FP022'!D34+FP023_1!D32+FP024_1!D33+FP025_1!D33+FP026_1!D34+FP027_1!D33</f>
        <v>0</v>
      </c>
      <c r="E24" s="31">
        <f t="shared" si="0"/>
        <v>0</v>
      </c>
      <c r="F24" s="31">
        <f t="shared" si="2"/>
        <v>-2018.0348983691631</v>
      </c>
      <c r="G24" s="31">
        <f t="shared" si="1"/>
        <v>-4424.314485748323</v>
      </c>
      <c r="I24" s="17" t="s">
        <v>482</v>
      </c>
      <c r="J24" s="31">
        <f>+D24-'941M'!D35-'FP008'!D34-'FP009'!D34</f>
        <v>0</v>
      </c>
    </row>
    <row r="25" spans="2:10">
      <c r="B25" s="17" t="s">
        <v>483</v>
      </c>
      <c r="C25" s="31">
        <v>322818</v>
      </c>
      <c r="D25" s="31">
        <f>+'941M'!D36+'FP008'!D35+'FP009'!D35+FP010_1!D36+'FP011'!D34+'FP012'!D34+'FP013'!D34+FP021_1!D35+'FP022'!D35+FP023_1!D33+FP024_1!D34+FP025_1!D34+FP026_1!D35+FP027_1!D34</f>
        <v>872444.62236356142</v>
      </c>
      <c r="E25" s="31">
        <f t="shared" si="0"/>
        <v>2702.5897637788516</v>
      </c>
      <c r="F25" s="31">
        <f t="shared" si="2"/>
        <v>684.55486540968855</v>
      </c>
      <c r="G25" s="31">
        <f t="shared" si="1"/>
        <v>220.98663254182486</v>
      </c>
      <c r="I25" s="17" t="s">
        <v>483</v>
      </c>
      <c r="J25" s="31">
        <f>+D25-'941M'!D36-'FP008'!D35-'FP009'!D35</f>
        <v>764512.97073356144</v>
      </c>
    </row>
    <row r="26" spans="2:10">
      <c r="B26" s="17" t="s">
        <v>360</v>
      </c>
      <c r="C26" s="31">
        <v>166339.5</v>
      </c>
      <c r="D26" s="31">
        <f>+'941M'!D37+'FP008'!D36+'FP009'!D36+FP010_1!D37+'FP011'!D35+'FP012'!D35+'FP013'!D35+FP021_1!D36+'FP022'!D36+FP023_1!D34+FP024_1!D35+FP025_1!D35+FP026_1!D36+FP027_1!D35</f>
        <v>68543.11</v>
      </c>
      <c r="E26" s="31">
        <f t="shared" si="0"/>
        <v>412.06754859789766</v>
      </c>
      <c r="F26" s="31">
        <f t="shared" si="2"/>
        <v>-1605.9673497712654</v>
      </c>
      <c r="G26" s="31">
        <f t="shared" si="1"/>
        <v>-267.13580597727741</v>
      </c>
      <c r="I26" s="17" t="s">
        <v>360</v>
      </c>
      <c r="J26" s="31">
        <f>+D26-'941M'!D37-'FP008'!D36-'FP009'!D36</f>
        <v>0</v>
      </c>
    </row>
    <row r="27" spans="2:10">
      <c r="B27" s="133" t="s">
        <v>361</v>
      </c>
      <c r="C27" s="31">
        <v>47197552</v>
      </c>
      <c r="D27" s="134">
        <f>SUM(D9:D26)</f>
        <v>95246307.053593293</v>
      </c>
      <c r="E27" s="31">
        <f t="shared" si="0"/>
        <v>2018.0348983691631</v>
      </c>
      <c r="F27" s="31">
        <f t="shared" si="2"/>
        <v>0</v>
      </c>
      <c r="G27" s="134">
        <f>SUM(G9:G26)</f>
        <v>0</v>
      </c>
      <c r="I27" s="133" t="s">
        <v>361</v>
      </c>
      <c r="J27" s="31">
        <f>SUM(J9:J26)</f>
        <v>103472345.56747329</v>
      </c>
    </row>
    <row r="31" spans="2:10" ht="13.5">
      <c r="B31" s="135" t="s">
        <v>777</v>
      </c>
    </row>
    <row r="32" spans="2:10" ht="13.5">
      <c r="B32" s="67"/>
    </row>
    <row r="33" spans="2:10">
      <c r="B33" s="17" t="s">
        <v>778</v>
      </c>
    </row>
    <row r="35" spans="2:10">
      <c r="C35" s="17" t="s">
        <v>616</v>
      </c>
    </row>
    <row r="36" spans="2:10" ht="38.25">
      <c r="B36" s="17" t="s">
        <v>793</v>
      </c>
      <c r="C36" s="131" t="s">
        <v>615</v>
      </c>
      <c r="D36" s="131" t="s">
        <v>355</v>
      </c>
      <c r="E36" s="131" t="s">
        <v>248</v>
      </c>
      <c r="F36" s="131" t="s">
        <v>354</v>
      </c>
      <c r="G36" s="131" t="s">
        <v>226</v>
      </c>
      <c r="J36" s="131"/>
    </row>
    <row r="37" spans="2:10">
      <c r="B37" s="17" t="s">
        <v>227</v>
      </c>
      <c r="C37" s="31">
        <v>8445142.5</v>
      </c>
      <c r="D37" s="31">
        <f>+'941M_2'!D22</f>
        <v>-685930.76188388804</v>
      </c>
      <c r="E37" s="31">
        <f t="shared" ref="E37:E55" si="3">D37*1000/C37</f>
        <v>-81.22192868668445</v>
      </c>
      <c r="F37" s="31">
        <f>E37-E$55</f>
        <v>17.046425813789739</v>
      </c>
      <c r="G37" s="31">
        <f t="shared" ref="G37:G54" si="4">F37*C37/1000000</f>
        <v>143.95949511313282</v>
      </c>
      <c r="J37" s="31"/>
    </row>
    <row r="38" spans="2:10">
      <c r="B38" s="17" t="s">
        <v>435</v>
      </c>
      <c r="C38" s="31">
        <v>1348308.5</v>
      </c>
      <c r="D38" s="31">
        <f>+'941M_2'!D23</f>
        <v>-73285.68437764699</v>
      </c>
      <c r="E38" s="31">
        <f t="shared" si="3"/>
        <v>-54.353795424153297</v>
      </c>
      <c r="F38" s="31">
        <f t="shared" ref="F38:F55" si="5">E38-E$55</f>
        <v>43.914559076320892</v>
      </c>
      <c r="G38" s="31">
        <f t="shared" si="4"/>
        <v>59.210373276355611</v>
      </c>
      <c r="J38" s="31"/>
    </row>
    <row r="39" spans="2:10">
      <c r="B39" s="17" t="s">
        <v>484</v>
      </c>
      <c r="C39" s="31">
        <v>1072762.5</v>
      </c>
      <c r="D39" s="31">
        <f>+'941M_2'!D24</f>
        <v>-65465.890241373112</v>
      </c>
      <c r="E39" s="31">
        <f t="shared" si="3"/>
        <v>-61.025520785237283</v>
      </c>
      <c r="F39" s="31">
        <f t="shared" si="5"/>
        <v>37.242833715236905</v>
      </c>
      <c r="G39" s="31">
        <f t="shared" si="4"/>
        <v>39.952715403441829</v>
      </c>
      <c r="J39" s="31"/>
    </row>
    <row r="40" spans="2:10">
      <c r="B40" s="17" t="s">
        <v>485</v>
      </c>
      <c r="C40" s="31">
        <v>1115556.5</v>
      </c>
      <c r="D40" s="31">
        <f>+'941M_2'!D25</f>
        <v>-49138.466507288016</v>
      </c>
      <c r="E40" s="31">
        <f t="shared" si="3"/>
        <v>-44.048388859988727</v>
      </c>
      <c r="F40" s="31">
        <f t="shared" si="5"/>
        <v>54.219965640485462</v>
      </c>
      <c r="G40" s="31">
        <f t="shared" si="4"/>
        <v>60.485435100020226</v>
      </c>
      <c r="J40" s="31"/>
    </row>
    <row r="41" spans="2:10">
      <c r="B41" s="17" t="s">
        <v>436</v>
      </c>
      <c r="C41" s="31">
        <v>2118511.5</v>
      </c>
      <c r="D41" s="31">
        <f>+'941M_2'!D26</f>
        <v>-218125.60017748069</v>
      </c>
      <c r="E41" s="31">
        <f t="shared" si="3"/>
        <v>-102.96172580487796</v>
      </c>
      <c r="F41" s="31">
        <f t="shared" si="5"/>
        <v>-4.6933713044037688</v>
      </c>
      <c r="G41" s="31">
        <f t="shared" si="4"/>
        <v>-9.9429610821493846</v>
      </c>
      <c r="J41" s="31"/>
    </row>
    <row r="42" spans="2:10">
      <c r="B42" s="17" t="s">
        <v>437</v>
      </c>
      <c r="C42" s="31">
        <v>592874.5</v>
      </c>
      <c r="D42" s="31">
        <f>+'941M_2'!D27</f>
        <v>-115742.46706253914</v>
      </c>
      <c r="E42" s="31">
        <f t="shared" si="3"/>
        <v>-195.2225421443141</v>
      </c>
      <c r="F42" s="31">
        <f t="shared" si="5"/>
        <v>-96.954187643839916</v>
      </c>
      <c r="G42" s="31">
        <f t="shared" si="4"/>
        <v>-57.481665522247766</v>
      </c>
      <c r="J42" s="31"/>
    </row>
    <row r="43" spans="2:10">
      <c r="B43" s="17" t="s">
        <v>221</v>
      </c>
      <c r="C43" s="31">
        <v>2532976.5</v>
      </c>
      <c r="D43" s="31">
        <f>+'941M_2'!D28</f>
        <v>-13574.772922200722</v>
      </c>
      <c r="E43" s="31">
        <f t="shared" si="3"/>
        <v>-5.3592178696488979</v>
      </c>
      <c r="F43" s="31">
        <f t="shared" si="5"/>
        <v>92.909136630825287</v>
      </c>
      <c r="G43" s="31">
        <f t="shared" si="4"/>
        <v>235.33665972116961</v>
      </c>
      <c r="J43" s="31"/>
    </row>
    <row r="44" spans="2:10">
      <c r="B44" s="17" t="s">
        <v>549</v>
      </c>
      <c r="C44" s="31">
        <v>2111443</v>
      </c>
      <c r="D44" s="31">
        <f>+'941M_2'!D29</f>
        <v>-10062.022651669191</v>
      </c>
      <c r="E44" s="31">
        <f t="shared" si="3"/>
        <v>-4.7654720736809812</v>
      </c>
      <c r="F44" s="31">
        <f t="shared" si="5"/>
        <v>93.502882426793207</v>
      </c>
      <c r="G44" s="31">
        <f t="shared" si="4"/>
        <v>197.42600657987552</v>
      </c>
      <c r="J44" s="31"/>
    </row>
    <row r="45" spans="2:10">
      <c r="B45" s="17" t="s">
        <v>224</v>
      </c>
      <c r="C45" s="31">
        <v>7562279</v>
      </c>
      <c r="D45" s="31">
        <f>+'941M_2'!D30</f>
        <v>-1982474.7075947016</v>
      </c>
      <c r="E45" s="31">
        <f t="shared" si="3"/>
        <v>-262.15307681648636</v>
      </c>
      <c r="F45" s="31">
        <f t="shared" si="5"/>
        <v>-163.88472231601219</v>
      </c>
      <c r="G45" s="31">
        <f t="shared" si="4"/>
        <v>-1239.3419939912103</v>
      </c>
      <c r="J45" s="31"/>
    </row>
    <row r="46" spans="2:10">
      <c r="B46" s="17" t="s">
        <v>298</v>
      </c>
      <c r="C46" s="31">
        <v>5121540.5</v>
      </c>
      <c r="D46" s="31">
        <f>+'941M_2'!D31</f>
        <v>-178438.65032096708</v>
      </c>
      <c r="E46" s="31">
        <f t="shared" si="3"/>
        <v>-34.840816024195668</v>
      </c>
      <c r="F46" s="31">
        <f t="shared" si="5"/>
        <v>63.427538476278521</v>
      </c>
      <c r="G46" s="31">
        <f t="shared" si="4"/>
        <v>324.84670712156873</v>
      </c>
      <c r="J46" s="31"/>
    </row>
    <row r="47" spans="2:10">
      <c r="B47" s="17" t="s">
        <v>307</v>
      </c>
      <c r="C47" s="31">
        <v>1106067</v>
      </c>
      <c r="D47" s="31">
        <f>+'941M_2'!D32</f>
        <v>-6700.7609983519433</v>
      </c>
      <c r="E47" s="31">
        <f t="shared" si="3"/>
        <v>-6.0581872511809358</v>
      </c>
      <c r="F47" s="31">
        <f t="shared" si="5"/>
        <v>92.210167249293249</v>
      </c>
      <c r="G47" s="31">
        <f t="shared" si="4"/>
        <v>101.99062305892403</v>
      </c>
      <c r="J47" s="31"/>
    </row>
    <row r="48" spans="2:10">
      <c r="B48" s="17" t="s">
        <v>481</v>
      </c>
      <c r="C48" s="31">
        <v>2773719</v>
      </c>
      <c r="D48" s="31">
        <f>+'941M_2'!D33</f>
        <v>-195337.61707949534</v>
      </c>
      <c r="E48" s="31">
        <f t="shared" si="3"/>
        <v>-70.424443528524463</v>
      </c>
      <c r="F48" s="31">
        <f t="shared" si="5"/>
        <v>27.843910971949725</v>
      </c>
      <c r="G48" s="31">
        <f t="shared" si="4"/>
        <v>77.231184897205424</v>
      </c>
      <c r="J48" s="31"/>
    </row>
    <row r="49" spans="2:10">
      <c r="B49" s="17" t="s">
        <v>422</v>
      </c>
      <c r="C49" s="31">
        <v>6497055.5</v>
      </c>
      <c r="D49" s="31">
        <f>+'941M_2'!D34</f>
        <v>-964443.51393163914</v>
      </c>
      <c r="E49" s="31">
        <f t="shared" si="3"/>
        <v>-148.44316997625143</v>
      </c>
      <c r="F49" s="31">
        <f t="shared" si="5"/>
        <v>-50.174815475777237</v>
      </c>
      <c r="G49" s="31">
        <f t="shared" si="4"/>
        <v>-325.9885608483836</v>
      </c>
      <c r="J49" s="31"/>
    </row>
    <row r="50" spans="2:10">
      <c r="B50" s="17" t="s">
        <v>362</v>
      </c>
      <c r="C50" s="31">
        <v>1473249</v>
      </c>
      <c r="D50" s="31">
        <f>+'941M_2'!D35</f>
        <v>-15569.059788035354</v>
      </c>
      <c r="E50" s="31">
        <f t="shared" si="3"/>
        <v>-10.567840051502056</v>
      </c>
      <c r="F50" s="31">
        <f t="shared" si="5"/>
        <v>87.700514448972129</v>
      </c>
      <c r="G50" s="31">
        <f t="shared" si="4"/>
        <v>129.20469521143374</v>
      </c>
      <c r="J50" s="31"/>
    </row>
    <row r="51" spans="2:10">
      <c r="B51" s="17" t="s">
        <v>363</v>
      </c>
      <c r="C51" s="31">
        <v>644521.5</v>
      </c>
      <c r="D51" s="31">
        <f>+'941M_2'!D36</f>
        <v>0</v>
      </c>
      <c r="E51" s="31">
        <f t="shared" si="3"/>
        <v>0</v>
      </c>
      <c r="F51" s="31">
        <f t="shared" si="5"/>
        <v>98.268354500474189</v>
      </c>
      <c r="G51" s="31">
        <f t="shared" si="4"/>
        <v>63.336067245177375</v>
      </c>
      <c r="J51" s="31"/>
    </row>
    <row r="52" spans="2:10">
      <c r="B52" s="17" t="s">
        <v>482</v>
      </c>
      <c r="C52" s="31">
        <v>2192387.5</v>
      </c>
      <c r="D52" s="31">
        <f>+'941M_2'!D37</f>
        <v>0</v>
      </c>
      <c r="E52" s="31">
        <f t="shared" si="3"/>
        <v>0</v>
      </c>
      <c r="F52" s="31">
        <f t="shared" si="5"/>
        <v>98.268354500474189</v>
      </c>
      <c r="G52" s="31">
        <f t="shared" si="4"/>
        <v>215.44231205240837</v>
      </c>
      <c r="J52" s="31"/>
    </row>
    <row r="53" spans="2:10">
      <c r="B53" s="17" t="s">
        <v>483</v>
      </c>
      <c r="C53" s="31">
        <v>322818</v>
      </c>
      <c r="D53" s="31">
        <f>+'941M_2'!D38</f>
        <v>-63735.795953287503</v>
      </c>
      <c r="E53" s="31">
        <f t="shared" si="3"/>
        <v>-197.43569427134642</v>
      </c>
      <c r="F53" s="31">
        <f t="shared" si="5"/>
        <v>-99.167339770872232</v>
      </c>
      <c r="G53" s="31">
        <f t="shared" si="4"/>
        <v>-32.01300229015343</v>
      </c>
      <c r="J53" s="31"/>
    </row>
    <row r="54" spans="2:10">
      <c r="B54" s="17" t="s">
        <v>360</v>
      </c>
      <c r="C54" s="31">
        <v>166339.5</v>
      </c>
      <c r="D54" s="31">
        <f>+'941M_2'!D39</f>
        <v>0</v>
      </c>
      <c r="E54" s="31">
        <f t="shared" si="3"/>
        <v>0</v>
      </c>
      <c r="F54" s="31">
        <f t="shared" si="5"/>
        <v>98.268354500474189</v>
      </c>
      <c r="G54" s="31">
        <f t="shared" si="4"/>
        <v>16.345908953431628</v>
      </c>
      <c r="J54" s="31"/>
    </row>
    <row r="55" spans="2:10">
      <c r="B55" s="133" t="s">
        <v>361</v>
      </c>
      <c r="C55" s="31">
        <v>47197552</v>
      </c>
      <c r="D55" s="134">
        <f>SUM(D37:D54)</f>
        <v>-4638025.7714905646</v>
      </c>
      <c r="E55" s="31">
        <f t="shared" si="3"/>
        <v>-98.268354500474189</v>
      </c>
      <c r="F55" s="31">
        <f t="shared" si="5"/>
        <v>0</v>
      </c>
      <c r="G55" s="134">
        <f>SUM(G37:G54)</f>
        <v>4.7251091928046662E-13</v>
      </c>
      <c r="I55" s="133"/>
      <c r="J55" s="31"/>
    </row>
    <row r="58" spans="2:10" ht="13.5">
      <c r="B58" s="135" t="s">
        <v>779</v>
      </c>
    </row>
    <row r="59" spans="2:10" ht="13.5">
      <c r="B59" s="67"/>
    </row>
    <row r="60" spans="2:10">
      <c r="B60" s="17" t="s">
        <v>780</v>
      </c>
    </row>
    <row r="62" spans="2:10">
      <c r="C62" s="17" t="s">
        <v>616</v>
      </c>
    </row>
    <row r="63" spans="2:10" ht="38.25">
      <c r="B63" s="17" t="s">
        <v>794</v>
      </c>
      <c r="C63" s="131" t="s">
        <v>615</v>
      </c>
      <c r="D63" s="131" t="s">
        <v>355</v>
      </c>
      <c r="E63" s="131" t="s">
        <v>248</v>
      </c>
      <c r="F63" s="131" t="s">
        <v>354</v>
      </c>
      <c r="G63" s="131" t="s">
        <v>226</v>
      </c>
      <c r="J63" s="131"/>
    </row>
    <row r="64" spans="2:10">
      <c r="B64" s="17" t="s">
        <v>227</v>
      </c>
      <c r="C64" s="31">
        <v>8445142.5</v>
      </c>
      <c r="D64" s="31">
        <f>+'321N_2'!D19+'322A_2'!D19+'322B_2'!D15+'322C_2'!D18+'322D_2'!D17+'322E_2'!D14+'322G_2'!D15+'322H_2'!D15+'322J_2'!D15+'324M_2'!D15+SS21_1!D15+SS22_1!D15+SS25_1!D15+SS26_1!D15+SS31_2!D15+SS35_2!D15+'FP053'!D15+'924N_3'!D15</f>
        <v>0</v>
      </c>
      <c r="E64" s="31">
        <f t="shared" ref="E64:E82" si="6">D64*1000/C64</f>
        <v>0</v>
      </c>
      <c r="F64" s="31">
        <f>E64-E$82</f>
        <v>-13.793062141632214</v>
      </c>
      <c r="G64" s="31">
        <f t="shared" ref="G64:G81" si="7">F64*C64/1000000</f>
        <v>-116.48437529743923</v>
      </c>
      <c r="J64" s="31"/>
    </row>
    <row r="65" spans="2:10">
      <c r="B65" s="17" t="s">
        <v>435</v>
      </c>
      <c r="C65" s="31">
        <v>1348308.5</v>
      </c>
      <c r="D65" s="31">
        <f>+'321N_2'!D20+'322A_2'!D20+'322B_2'!D16+'322C_2'!D19+'322D_2'!D18+'322E_2'!D15+'322G_2'!D16+'322H_2'!D16+'322J_2'!D16+'324M_2'!D16+SS21_1!D16+SS22_1!D16+SS25_1!D16+SS26_1!D16+SS31_2!D16+SS35_2!D16+'FP053'!D16+'924N_3'!D16</f>
        <v>0</v>
      </c>
      <c r="E65" s="31">
        <f t="shared" si="6"/>
        <v>0</v>
      </c>
      <c r="F65" s="31">
        <f t="shared" ref="F65:F82" si="8">E65-E$82</f>
        <v>-13.793062141632214</v>
      </c>
      <c r="G65" s="31">
        <f t="shared" si="7"/>
        <v>-18.59730292659092</v>
      </c>
      <c r="J65" s="31"/>
    </row>
    <row r="66" spans="2:10">
      <c r="B66" s="17" t="s">
        <v>484</v>
      </c>
      <c r="C66" s="31">
        <v>1072762.5</v>
      </c>
      <c r="D66" s="31">
        <f>+'321N_2'!D21+'322A_2'!D21+'322B_2'!D17+'322C_2'!D20+'322D_2'!D19+'322E_2'!D16+'322G_2'!D17+'322H_2'!D17+'322J_2'!D17+'324M_2'!D17+SS21_1!D17+SS22_1!D17+SS25_1!D17+SS26_1!D17+SS31_2!D17+SS35_2!D17+'FP053'!D17+'924N_3'!D17</f>
        <v>0</v>
      </c>
      <c r="E66" s="31">
        <f t="shared" si="6"/>
        <v>0</v>
      </c>
      <c r="F66" s="31">
        <f t="shared" si="8"/>
        <v>-13.793062141632214</v>
      </c>
      <c r="G66" s="31">
        <f t="shared" si="7"/>
        <v>-14.796679825712729</v>
      </c>
      <c r="J66" s="31"/>
    </row>
    <row r="67" spans="2:10">
      <c r="B67" s="17" t="s">
        <v>485</v>
      </c>
      <c r="C67" s="31">
        <v>1115556.5</v>
      </c>
      <c r="D67" s="31">
        <f>+'321N_2'!D22+'322A_2'!D22+'322B_2'!D18+'322C_2'!D21+'322D_2'!D20+'322E_2'!D17+'322G_2'!D18+'322H_2'!D18+'322J_2'!D18+'324M_2'!D18+SS21_1!D18+SS22_1!D18+SS25_1!D18+SS26_1!D18+SS31_2!D18+SS35_2!D18+'FP053'!D18+'924N_3'!D18</f>
        <v>0</v>
      </c>
      <c r="E67" s="31">
        <f t="shared" si="6"/>
        <v>0</v>
      </c>
      <c r="F67" s="31">
        <f t="shared" si="8"/>
        <v>-13.793062141632214</v>
      </c>
      <c r="G67" s="31">
        <f t="shared" si="7"/>
        <v>-15.386940127001738</v>
      </c>
      <c r="J67" s="31"/>
    </row>
    <row r="68" spans="2:10">
      <c r="B68" s="17" t="s">
        <v>436</v>
      </c>
      <c r="C68" s="31">
        <v>2118511.5</v>
      </c>
      <c r="D68" s="31">
        <f>+'321N_2'!D23+'322A_2'!D23+'322B_2'!D19+'322C_2'!D22+'322D_2'!D21+'322E_2'!D18+'322G_2'!D19+'322H_2'!D19+'322J_2'!D19+'324M_2'!D19+SS21_1!D19+SS22_1!D19+SS25_1!D19+SS26_1!D19+SS31_2!D19+SS35_2!D19+'FP053'!D19+'924N_3'!D19</f>
        <v>0</v>
      </c>
      <c r="E68" s="31">
        <f t="shared" si="6"/>
        <v>0</v>
      </c>
      <c r="F68" s="31">
        <f t="shared" si="8"/>
        <v>-13.793062141632214</v>
      </c>
      <c r="G68" s="31">
        <f t="shared" si="7"/>
        <v>-29.220760767262473</v>
      </c>
      <c r="J68" s="31"/>
    </row>
    <row r="69" spans="2:10">
      <c r="B69" s="17" t="s">
        <v>437</v>
      </c>
      <c r="C69" s="31">
        <v>592874.5</v>
      </c>
      <c r="D69" s="31">
        <f>+'321N_2'!D24+'322A_2'!D24+'322B_2'!D20+'322C_2'!D23+'322D_2'!D22+'322E_2'!D19+'322G_2'!D20+'322H_2'!D20+'322J_2'!D20+'324M_2'!D20+SS21_1!D20+SS22_1!D20+SS25_1!D20+SS26_1!D20+SS31_2!D20+SS35_2!D20+'FP053'!D20+'924N_3'!D20</f>
        <v>0</v>
      </c>
      <c r="E69" s="31">
        <f t="shared" si="6"/>
        <v>0</v>
      </c>
      <c r="F69" s="31">
        <f t="shared" si="8"/>
        <v>-13.793062141632214</v>
      </c>
      <c r="G69" s="31">
        <f t="shared" si="7"/>
        <v>-8.177554820689128</v>
      </c>
      <c r="J69" s="31"/>
    </row>
    <row r="70" spans="2:10">
      <c r="B70" s="17" t="s">
        <v>221</v>
      </c>
      <c r="C70" s="31">
        <v>2532976.5</v>
      </c>
      <c r="D70" s="31">
        <f>+'321N_2'!D25+'322A_2'!D25+'322B_2'!D21+'322C_2'!D24+'322D_2'!D23+'322E_2'!D20+'322G_2'!D21+'322H_2'!D21+'322J_2'!D21+'324M_2'!D21+SS21_1!D21+SS22_1!D21+SS25_1!D21+SS26_1!D21+SS31_2!D21+SS35_2!D21+'FP053'!D21+'924N_3'!D21</f>
        <v>0</v>
      </c>
      <c r="E70" s="31">
        <f t="shared" si="6"/>
        <v>0</v>
      </c>
      <c r="F70" s="31">
        <f t="shared" si="8"/>
        <v>-13.793062141632214</v>
      </c>
      <c r="G70" s="31">
        <f t="shared" si="7"/>
        <v>-34.937502267794073</v>
      </c>
      <c r="J70" s="31"/>
    </row>
    <row r="71" spans="2:10">
      <c r="B71" s="17" t="s">
        <v>549</v>
      </c>
      <c r="C71" s="31">
        <v>2111443</v>
      </c>
      <c r="D71" s="31">
        <f>+'321N_2'!D26+'322A_2'!D26+'322B_2'!D22+'322C_2'!D25+'322D_2'!D24+'322E_2'!D21+'322G_2'!D22+'322H_2'!D22+'322J_2'!D22+'324M_2'!D22+SS21_1!D22+SS22_1!D22+SS25_1!D22+SS26_1!D22+SS31_2!D22+SS35_2!D22+'FP053'!D22+'924N_3'!D22</f>
        <v>0</v>
      </c>
      <c r="E71" s="31">
        <f t="shared" si="6"/>
        <v>0</v>
      </c>
      <c r="F71" s="31">
        <f t="shared" si="8"/>
        <v>-13.793062141632214</v>
      </c>
      <c r="G71" s="31">
        <f t="shared" si="7"/>
        <v>-29.123264507514346</v>
      </c>
      <c r="J71" s="31"/>
    </row>
    <row r="72" spans="2:10">
      <c r="B72" s="17" t="s">
        <v>224</v>
      </c>
      <c r="C72" s="31">
        <v>7562279</v>
      </c>
      <c r="D72" s="31">
        <f>+'321N_2'!D27+'322A_2'!D27+'322B_2'!D23+'322C_2'!D26+'322D_2'!D25+'322E_2'!D22+'322G_2'!D23+'322H_2'!D23+'322J_2'!D23+'324M_2'!D23+SS21_1!D23+SS22_1!D23+SS25_1!D23+SS26_1!D23+SS31_2!D23+SS35_2!D23+'FP053'!D23+'924N_3'!D23</f>
        <v>0</v>
      </c>
      <c r="E72" s="31">
        <f t="shared" si="6"/>
        <v>0</v>
      </c>
      <c r="F72" s="31">
        <f t="shared" si="8"/>
        <v>-13.793062141632214</v>
      </c>
      <c r="G72" s="31">
        <f t="shared" si="7"/>
        <v>-104.30698417936031</v>
      </c>
      <c r="J72" s="31"/>
    </row>
    <row r="73" spans="2:10">
      <c r="B73" s="17" t="s">
        <v>298</v>
      </c>
      <c r="C73" s="31">
        <v>5121540.5</v>
      </c>
      <c r="D73" s="31">
        <f>+'321N_2'!D28+'322A_2'!D28+'322B_2'!D24+'322C_2'!D27+'322D_2'!D26+'322E_2'!D23+'322G_2'!D24+'322H_2'!D24+'322J_2'!D24+'324M_2'!D24+SS21_1!D24+SS22_1!D24+SS25_1!D24+SS26_1!D24+SS31_2!D24+SS35_2!D24+'FP053'!D24+'924N_3'!D24</f>
        <v>0</v>
      </c>
      <c r="E73" s="31">
        <f t="shared" si="6"/>
        <v>0</v>
      </c>
      <c r="F73" s="31">
        <f t="shared" si="8"/>
        <v>-13.793062141632214</v>
      </c>
      <c r="G73" s="31">
        <f t="shared" si="7"/>
        <v>-70.641726377386121</v>
      </c>
      <c r="J73" s="31"/>
    </row>
    <row r="74" spans="2:10">
      <c r="B74" s="17" t="s">
        <v>307</v>
      </c>
      <c r="C74" s="31">
        <v>1106067</v>
      </c>
      <c r="D74" s="31">
        <f>+'321N_2'!D29+'322A_2'!D29+'322B_2'!D25+'322C_2'!D28+'322D_2'!D27+'322E_2'!D24+'322G_2'!D25+'322H_2'!D25+'322J_2'!D25+'324M_2'!D25+SS21_1!D25+SS22_1!D25+SS25_1!D25+SS26_1!D25+SS31_2!D25+SS35_2!D25+'FP053'!D25+'924N_3'!D25</f>
        <v>0</v>
      </c>
      <c r="E74" s="31">
        <f t="shared" si="6"/>
        <v>0</v>
      </c>
      <c r="F74" s="31">
        <f t="shared" si="8"/>
        <v>-13.793062141632214</v>
      </c>
      <c r="G74" s="31">
        <f t="shared" si="7"/>
        <v>-15.256050863808717</v>
      </c>
      <c r="J74" s="31"/>
    </row>
    <row r="75" spans="2:10">
      <c r="B75" s="17" t="s">
        <v>481</v>
      </c>
      <c r="C75" s="31">
        <v>2773719</v>
      </c>
      <c r="D75" s="31">
        <f>+'321N_2'!D30+'322A_2'!D30+'322B_2'!D26+'322C_2'!D29+'322D_2'!D28+'322E_2'!D25+'322G_2'!D26+'322H_2'!D26+'322J_2'!D26+'324M_2'!D26+SS21_1!D26+SS22_1!D26+SS25_1!D26+SS26_1!D26+SS31_2!D26+SS35_2!D26+'FP053'!D26+'924N_3'!D26</f>
        <v>0</v>
      </c>
      <c r="E75" s="31">
        <f t="shared" si="6"/>
        <v>0</v>
      </c>
      <c r="F75" s="31">
        <f t="shared" si="8"/>
        <v>-13.793062141632214</v>
      </c>
      <c r="G75" s="31">
        <f t="shared" si="7"/>
        <v>-38.258078530425969</v>
      </c>
      <c r="J75" s="31"/>
    </row>
    <row r="76" spans="2:10">
      <c r="B76" s="17" t="s">
        <v>422</v>
      </c>
      <c r="C76" s="31">
        <v>6497055.5</v>
      </c>
      <c r="D76" s="31">
        <f>+'321N_2'!D31+'322A_2'!D31+'322B_2'!D27+'322C_2'!D30+'322D_2'!D29+'322E_2'!D26+'322G_2'!D27+'322H_2'!D27+'322J_2'!D27+'324M_2'!D27+SS21_1!D27+SS22_1!D27+SS25_1!D27+SS26_1!D27+SS31_2!D27+SS35_2!D27+'FP053'!D27+'924N_3'!D27</f>
        <v>0</v>
      </c>
      <c r="E76" s="31">
        <f t="shared" si="6"/>
        <v>0</v>
      </c>
      <c r="F76" s="31">
        <f t="shared" si="8"/>
        <v>-13.793062141632214</v>
      </c>
      <c r="G76" s="31">
        <f t="shared" si="7"/>
        <v>-89.614290249133361</v>
      </c>
      <c r="J76" s="31"/>
    </row>
    <row r="77" spans="2:10">
      <c r="B77" s="17" t="s">
        <v>362</v>
      </c>
      <c r="C77" s="31">
        <v>1473249</v>
      </c>
      <c r="D77" s="31">
        <f>+'321N_2'!D32+'322A_2'!D32+'322B_2'!D28+'322C_2'!D31+'322D_2'!D30+'322E_2'!D27+'322G_2'!D28+'322H_2'!D28+'322J_2'!D28+'324M_2'!D28+SS21_1!D28+SS22_1!D28+SS25_1!D28+SS26_1!D28+SS31_2!D28+SS35_2!D28+'FP053'!D28+'924N_3'!D28</f>
        <v>0</v>
      </c>
      <c r="E77" s="31">
        <f t="shared" si="6"/>
        <v>0</v>
      </c>
      <c r="F77" s="31">
        <f t="shared" si="8"/>
        <v>-13.793062141632214</v>
      </c>
      <c r="G77" s="31">
        <f t="shared" si="7"/>
        <v>-20.320615007097519</v>
      </c>
      <c r="J77" s="31"/>
    </row>
    <row r="78" spans="2:10">
      <c r="B78" s="17" t="s">
        <v>363</v>
      </c>
      <c r="C78" s="31">
        <v>644521.5</v>
      </c>
      <c r="D78" s="31">
        <f>+'321N_2'!D33+'322A_2'!D33+'322B_2'!D29+'322C_2'!D32+'322D_2'!D31+'322E_2'!D28+'322G_2'!D29+'322H_2'!D29+'322J_2'!D29+'324M_2'!D29+SS21_1!D29+SS22_1!D29+SS25_1!D29+SS26_1!D29+SS31_2!D29+SS35_2!D29+'FP053'!D29+'924N_3'!D29</f>
        <v>0</v>
      </c>
      <c r="E78" s="31">
        <f t="shared" si="6"/>
        <v>0</v>
      </c>
      <c r="F78" s="31">
        <f t="shared" si="8"/>
        <v>-13.793062141632214</v>
      </c>
      <c r="G78" s="31">
        <f t="shared" si="7"/>
        <v>-8.889925101118008</v>
      </c>
      <c r="J78" s="31"/>
    </row>
    <row r="79" spans="2:10">
      <c r="B79" s="17" t="s">
        <v>482</v>
      </c>
      <c r="C79" s="31">
        <v>2192387.5</v>
      </c>
      <c r="D79" s="31">
        <f>+'321N_2'!D34+'322A_2'!D34+'322B_2'!D30+'322C_2'!D33+'322D_2'!D32+'322E_2'!D29+'322G_2'!D30+'322H_2'!D30+'322J_2'!D30+'324M_2'!D30+SS21_1!D30+SS22_1!D30+SS25_1!D30+SS26_1!D30+SS31_2!D30+SS35_2!D30+'FP053'!D30+'924N_3'!D30</f>
        <v>0</v>
      </c>
      <c r="E79" s="31">
        <f t="shared" si="6"/>
        <v>0</v>
      </c>
      <c r="F79" s="31">
        <f t="shared" si="8"/>
        <v>-13.793062141632214</v>
      </c>
      <c r="G79" s="31">
        <f t="shared" si="7"/>
        <v>-30.239737026037698</v>
      </c>
      <c r="J79" s="31"/>
    </row>
    <row r="80" spans="2:10">
      <c r="B80" s="17" t="s">
        <v>483</v>
      </c>
      <c r="C80" s="31">
        <v>322818</v>
      </c>
      <c r="D80" s="31">
        <f>+'321N_2'!D35+'322A_2'!D35+'322B_2'!D31+'322C_2'!D34+'322D_2'!D33+'322E_2'!D30+'322G_2'!D31+'322H_2'!D31+'322J_2'!D31+'324M_2'!D31+SS21_1!D31+SS22_1!D31+SS25_1!D31+SS26_1!D31+SS31_2!D31+SS35_2!D31+'FP053'!D31+'924N_3'!D31</f>
        <v>0</v>
      </c>
      <c r="E80" s="31">
        <f t="shared" si="6"/>
        <v>0</v>
      </c>
      <c r="F80" s="31">
        <f t="shared" si="8"/>
        <v>-13.793062141632214</v>
      </c>
      <c r="G80" s="31">
        <f t="shared" si="7"/>
        <v>-4.4526487344374281</v>
      </c>
      <c r="J80" s="31"/>
    </row>
    <row r="81" spans="2:10">
      <c r="B81" s="17" t="s">
        <v>360</v>
      </c>
      <c r="C81" s="31">
        <v>166339.5</v>
      </c>
      <c r="D81" s="31">
        <f>+'321N_2'!D36+'322A_2'!D36+'322B_2'!D32+'322C_2'!D35+'322D_2'!D34+'322E_2'!D31+'322G_2'!D32+'322H_2'!D32+'322J_2'!D32+'324M_2'!D32+SS21_1!D32+SS22_1!D32+SS25_1!D32+SS26_1!D32+SS31_2!D32+SS35_2!D32+'FP053'!D32+'924N_3'!D32</f>
        <v>650998.76766891778</v>
      </c>
      <c r="E81" s="31">
        <f t="shared" si="6"/>
        <v>3913.6751503336113</v>
      </c>
      <c r="F81" s="31">
        <f t="shared" si="8"/>
        <v>3899.8820881919792</v>
      </c>
      <c r="G81" s="31">
        <f t="shared" si="7"/>
        <v>648.70443660880971</v>
      </c>
      <c r="J81" s="31"/>
    </row>
    <row r="82" spans="2:10">
      <c r="B82" s="133" t="s">
        <v>361</v>
      </c>
      <c r="C82" s="31">
        <v>47197552</v>
      </c>
      <c r="D82" s="134">
        <f>SUM(D64:D81)</f>
        <v>650998.76766891778</v>
      </c>
      <c r="E82" s="31">
        <f t="shared" si="6"/>
        <v>13.793062141632214</v>
      </c>
      <c r="F82" s="31">
        <f t="shared" si="8"/>
        <v>0</v>
      </c>
      <c r="G82" s="134">
        <f>SUM(G64:G81)</f>
        <v>0</v>
      </c>
      <c r="I82" s="133"/>
      <c r="J82" s="31"/>
    </row>
    <row r="85" spans="2:10" ht="13.5">
      <c r="B85" s="135" t="s">
        <v>783</v>
      </c>
    </row>
    <row r="86" spans="2:10" ht="13.5">
      <c r="B86" s="67"/>
    </row>
    <row r="87" spans="2:10">
      <c r="B87" s="17" t="s">
        <v>781</v>
      </c>
      <c r="I87" s="17" t="s">
        <v>782</v>
      </c>
    </row>
    <row r="89" spans="2:10">
      <c r="C89" s="17" t="s">
        <v>616</v>
      </c>
    </row>
    <row r="90" spans="2:10" ht="38.25">
      <c r="B90" s="17" t="s">
        <v>795</v>
      </c>
      <c r="C90" s="131" t="s">
        <v>615</v>
      </c>
      <c r="D90" s="131" t="s">
        <v>355</v>
      </c>
      <c r="E90" s="131" t="s">
        <v>248</v>
      </c>
      <c r="F90" s="131" t="s">
        <v>354</v>
      </c>
      <c r="G90" s="131" t="s">
        <v>226</v>
      </c>
      <c r="J90" s="131" t="s">
        <v>784</v>
      </c>
    </row>
    <row r="91" spans="2:10">
      <c r="B91" s="17" t="s">
        <v>227</v>
      </c>
      <c r="C91" s="31">
        <v>8445142.5</v>
      </c>
      <c r="D91" s="31">
        <f>+FP040_1!D19+FP041_1!D19+'FP042'!D19+'FP043'!D19+'FP044'!D19+'FP045'!D19+FP046_1!D19+FP047_1!D20+'FP048'!D19+FP049_1!D20+FP050_1!D21</f>
        <v>0</v>
      </c>
      <c r="E91" s="31">
        <f t="shared" ref="E91:E109" si="9">D91*1000/C91</f>
        <v>0</v>
      </c>
      <c r="F91" s="31">
        <f>E91-E$109</f>
        <v>-331.18472830422684</v>
      </c>
      <c r="G91" s="31">
        <f t="shared" ref="G91:G108" si="10">F91*C91/1000000</f>
        <v>-2796.9022243529794</v>
      </c>
      <c r="I91" s="17" t="s">
        <v>227</v>
      </c>
      <c r="J91" s="31">
        <f>+D91</f>
        <v>0</v>
      </c>
    </row>
    <row r="92" spans="2:10">
      <c r="B92" s="17" t="s">
        <v>435</v>
      </c>
      <c r="C92" s="31">
        <v>1348308.5</v>
      </c>
      <c r="D92" s="31">
        <f>+FP040_1!D20+FP041_1!D20+'FP042'!D20+'FP043'!D20+'FP044'!D20+'FP045'!D20+FP046_1!D20+FP047_1!D21+'FP048'!D20+FP049_1!D21+FP050_1!D22</f>
        <v>0</v>
      </c>
      <c r="E92" s="31">
        <f t="shared" si="9"/>
        <v>0</v>
      </c>
      <c r="F92" s="31">
        <f t="shared" ref="F92:F109" si="11">E92-E$109</f>
        <v>-331.18472830422684</v>
      </c>
      <c r="G92" s="31">
        <f t="shared" si="10"/>
        <v>-446.53918424277964</v>
      </c>
      <c r="I92" s="17" t="s">
        <v>435</v>
      </c>
      <c r="J92" s="31">
        <f t="shared" ref="J92:J108" si="12">+D92</f>
        <v>0</v>
      </c>
    </row>
    <row r="93" spans="2:10">
      <c r="B93" s="17" t="s">
        <v>484</v>
      </c>
      <c r="C93" s="31">
        <v>1072762.5</v>
      </c>
      <c r="D93" s="31">
        <f>+FP040_1!D21+FP041_1!D21+'FP042'!D21+'FP043'!D21+'FP044'!D21+'FP045'!D21+FP046_1!D21+FP047_1!D22+'FP048'!D21+FP049_1!D22+FP050_1!D23</f>
        <v>0</v>
      </c>
      <c r="E93" s="31">
        <f t="shared" si="9"/>
        <v>0</v>
      </c>
      <c r="F93" s="31">
        <f t="shared" si="11"/>
        <v>-331.18472830422684</v>
      </c>
      <c r="G93" s="31">
        <f t="shared" si="10"/>
        <v>-355.28255709746315</v>
      </c>
      <c r="I93" s="17" t="s">
        <v>484</v>
      </c>
      <c r="J93" s="31">
        <f t="shared" si="12"/>
        <v>0</v>
      </c>
    </row>
    <row r="94" spans="2:10">
      <c r="B94" s="17" t="s">
        <v>485</v>
      </c>
      <c r="C94" s="31">
        <v>1115556.5</v>
      </c>
      <c r="D94" s="31">
        <f>+FP040_1!D22+FP041_1!D22+'FP042'!D22+'FP043'!D22+'FP044'!D22+'FP045'!D22+FP046_1!D22+FP047_1!D23+'FP048'!D22+FP049_1!D23+FP050_1!D24</f>
        <v>0</v>
      </c>
      <c r="E94" s="31">
        <f t="shared" si="9"/>
        <v>0</v>
      </c>
      <c r="F94" s="31">
        <f t="shared" si="11"/>
        <v>-331.18472830422684</v>
      </c>
      <c r="G94" s="31">
        <f t="shared" si="10"/>
        <v>-369.45527636051423</v>
      </c>
      <c r="I94" s="17" t="s">
        <v>485</v>
      </c>
      <c r="J94" s="31">
        <f t="shared" si="12"/>
        <v>0</v>
      </c>
    </row>
    <row r="95" spans="2:10">
      <c r="B95" s="17" t="s">
        <v>436</v>
      </c>
      <c r="C95" s="31">
        <v>2118511.5</v>
      </c>
      <c r="D95" s="31">
        <f>+FP040_1!D23+FP041_1!D23+'FP042'!D23+'FP043'!D23+'FP044'!D23+'FP045'!D23+FP046_1!D23+FP047_1!D24+'FP048'!D23+FP049_1!D24+FP050_1!D25</f>
        <v>0</v>
      </c>
      <c r="E95" s="31">
        <f t="shared" si="9"/>
        <v>0</v>
      </c>
      <c r="F95" s="31">
        <f t="shared" si="11"/>
        <v>-331.18472830422684</v>
      </c>
      <c r="G95" s="31">
        <f t="shared" si="10"/>
        <v>-701.61865553688006</v>
      </c>
      <c r="I95" s="17" t="s">
        <v>436</v>
      </c>
      <c r="J95" s="31">
        <f t="shared" si="12"/>
        <v>0</v>
      </c>
    </row>
    <row r="96" spans="2:10">
      <c r="B96" s="17" t="s">
        <v>437</v>
      </c>
      <c r="C96" s="31">
        <v>592874.5</v>
      </c>
      <c r="D96" s="31">
        <f>+FP040_1!D24+FP041_1!D24+'FP042'!D24+'FP043'!D24+'FP044'!D24+'FP045'!D24+FP046_1!D24+FP047_1!D25+'FP048'!D24+FP049_1!D25+FP050_1!D26</f>
        <v>0</v>
      </c>
      <c r="E96" s="31">
        <f t="shared" si="9"/>
        <v>0</v>
      </c>
      <c r="F96" s="31">
        <f t="shared" si="11"/>
        <v>-331.18472830422684</v>
      </c>
      <c r="G96" s="31">
        <f t="shared" si="10"/>
        <v>-196.35098020100432</v>
      </c>
      <c r="I96" s="17" t="s">
        <v>437</v>
      </c>
      <c r="J96" s="31">
        <f t="shared" si="12"/>
        <v>0</v>
      </c>
    </row>
    <row r="97" spans="2:10">
      <c r="B97" s="17" t="s">
        <v>221</v>
      </c>
      <c r="C97" s="31">
        <v>2532976.5</v>
      </c>
      <c r="D97" s="31">
        <f>+FP040_1!D25+FP041_1!D25+'FP042'!D25+'FP043'!D25+'FP044'!D25+'FP045'!D25+FP046_1!D25+FP047_1!D26+'FP048'!D25+FP049_1!D26+FP050_1!D27</f>
        <v>0</v>
      </c>
      <c r="E97" s="31">
        <f t="shared" si="9"/>
        <v>0</v>
      </c>
      <c r="F97" s="31">
        <f t="shared" si="11"/>
        <v>-331.18472830422684</v>
      </c>
      <c r="G97" s="31">
        <f t="shared" si="10"/>
        <v>-838.88313395349144</v>
      </c>
      <c r="I97" s="17" t="s">
        <v>221</v>
      </c>
      <c r="J97" s="31">
        <f t="shared" si="12"/>
        <v>0</v>
      </c>
    </row>
    <row r="98" spans="2:10">
      <c r="B98" s="17" t="s">
        <v>549</v>
      </c>
      <c r="C98" s="31">
        <v>2111443</v>
      </c>
      <c r="D98" s="31">
        <f>+FP040_1!D26+FP041_1!D26+'FP042'!D26+'FP043'!D26+'FP044'!D26+'FP045'!D26+FP046_1!D26+FP047_1!D27+'FP048'!D26+FP049_1!D27+FP050_1!D28</f>
        <v>0</v>
      </c>
      <c r="E98" s="31">
        <f t="shared" si="9"/>
        <v>0</v>
      </c>
      <c r="F98" s="31">
        <f t="shared" si="11"/>
        <v>-331.18472830422684</v>
      </c>
      <c r="G98" s="31">
        <f t="shared" si="10"/>
        <v>-699.27767628486163</v>
      </c>
      <c r="I98" s="17" t="s">
        <v>549</v>
      </c>
      <c r="J98" s="31">
        <f t="shared" si="12"/>
        <v>0</v>
      </c>
    </row>
    <row r="99" spans="2:10">
      <c r="B99" s="17" t="s">
        <v>224</v>
      </c>
      <c r="C99" s="31">
        <v>7562279</v>
      </c>
      <c r="D99" s="31">
        <f>+FP040_1!D27+FP041_1!D27+'FP042'!D27+'FP043'!D27+'FP044'!D27+'FP045'!D27+FP046_1!D27+FP047_1!D28+'FP048'!D27+FP049_1!D28+FP050_1!D29</f>
        <v>0</v>
      </c>
      <c r="E99" s="31">
        <f t="shared" si="9"/>
        <v>0</v>
      </c>
      <c r="F99" s="31">
        <f t="shared" si="11"/>
        <v>-331.18472830422684</v>
      </c>
      <c r="G99" s="31">
        <f t="shared" si="10"/>
        <v>-2504.5113159757607</v>
      </c>
      <c r="I99" s="17" t="s">
        <v>224</v>
      </c>
      <c r="J99" s="31">
        <f t="shared" si="12"/>
        <v>0</v>
      </c>
    </row>
    <row r="100" spans="2:10">
      <c r="B100" s="17" t="s">
        <v>298</v>
      </c>
      <c r="C100" s="31">
        <v>5121540.5</v>
      </c>
      <c r="D100" s="31">
        <f>+FP040_1!D28+FP041_1!D28+'FP042'!D28+'FP043'!D28+'FP044'!D28+'FP045'!D28+FP046_1!D28+FP047_1!D29+'FP048'!D28+FP049_1!D29+FP050_1!D30</f>
        <v>0</v>
      </c>
      <c r="E100" s="31">
        <f t="shared" si="9"/>
        <v>0</v>
      </c>
      <c r="F100" s="31">
        <f t="shared" si="11"/>
        <v>-331.18472830422684</v>
      </c>
      <c r="G100" s="31">
        <f t="shared" si="10"/>
        <v>-1696.175998991594</v>
      </c>
      <c r="I100" s="17" t="s">
        <v>298</v>
      </c>
      <c r="J100" s="31">
        <f t="shared" si="12"/>
        <v>0</v>
      </c>
    </row>
    <row r="101" spans="2:10">
      <c r="B101" s="17" t="s">
        <v>307</v>
      </c>
      <c r="C101" s="31">
        <v>1106067</v>
      </c>
      <c r="D101" s="31">
        <f>+FP040_1!D29+FP041_1!D29+'FP042'!D29+'FP043'!D29+'FP044'!D29+'FP045'!D29+FP046_1!D29+FP047_1!D30+'FP048'!D29+FP049_1!D30+FP050_1!D31</f>
        <v>0</v>
      </c>
      <c r="E101" s="31">
        <f t="shared" si="9"/>
        <v>0</v>
      </c>
      <c r="F101" s="31">
        <f t="shared" si="11"/>
        <v>-331.18472830422684</v>
      </c>
      <c r="G101" s="31">
        <f t="shared" si="10"/>
        <v>-366.31249888127127</v>
      </c>
      <c r="I101" s="17" t="s">
        <v>307</v>
      </c>
      <c r="J101" s="31">
        <f t="shared" si="12"/>
        <v>0</v>
      </c>
    </row>
    <row r="102" spans="2:10">
      <c r="B102" s="17" t="s">
        <v>481</v>
      </c>
      <c r="C102" s="31">
        <v>2773719</v>
      </c>
      <c r="D102" s="31">
        <f>+FP040_1!D30+FP041_1!D30+'FP042'!D30+'FP043'!D30+'FP044'!D30+'FP045'!D30+FP046_1!D30+FP047_1!D31+'FP048'!D30+FP049_1!D31+FP050_1!D32</f>
        <v>0</v>
      </c>
      <c r="E102" s="31">
        <f t="shared" si="9"/>
        <v>0</v>
      </c>
      <c r="F102" s="31">
        <f t="shared" si="11"/>
        <v>-331.18472830422684</v>
      </c>
      <c r="G102" s="31">
        <f t="shared" si="10"/>
        <v>-918.61337340727175</v>
      </c>
      <c r="I102" s="17" t="s">
        <v>481</v>
      </c>
      <c r="J102" s="31">
        <f t="shared" si="12"/>
        <v>0</v>
      </c>
    </row>
    <row r="103" spans="2:10">
      <c r="B103" s="17" t="s">
        <v>422</v>
      </c>
      <c r="C103" s="31">
        <v>6497055.5</v>
      </c>
      <c r="D103" s="31">
        <f>+FP040_1!D31+FP041_1!D31+'FP042'!D31+'FP043'!D31+'FP044'!D31+'FP045'!D31+FP046_1!D31+FP047_1!D32+'FP048'!D31+FP049_1!D32+FP050_1!D33</f>
        <v>0</v>
      </c>
      <c r="E103" s="31">
        <f t="shared" si="9"/>
        <v>0</v>
      </c>
      <c r="F103" s="31">
        <f t="shared" si="11"/>
        <v>-331.18472830422684</v>
      </c>
      <c r="G103" s="31">
        <f t="shared" si="10"/>
        <v>-2151.7255605449823</v>
      </c>
      <c r="I103" s="17" t="s">
        <v>422</v>
      </c>
      <c r="J103" s="31">
        <f t="shared" si="12"/>
        <v>0</v>
      </c>
    </row>
    <row r="104" spans="2:10">
      <c r="B104" s="17" t="s">
        <v>362</v>
      </c>
      <c r="C104" s="31">
        <v>1473249</v>
      </c>
      <c r="D104" s="31">
        <f>+FP040_1!D32+FP041_1!D32+'FP042'!D32+'FP043'!D32+'FP044'!D32+'FP045'!D32+FP046_1!D32+FP047_1!D33+'FP048'!D32+FP049_1!D33+FP050_1!D34</f>
        <v>0</v>
      </c>
      <c r="E104" s="31">
        <f t="shared" si="9"/>
        <v>0</v>
      </c>
      <c r="F104" s="31">
        <f t="shared" si="11"/>
        <v>-331.18472830422684</v>
      </c>
      <c r="G104" s="31">
        <f t="shared" si="10"/>
        <v>-487.91756978947387</v>
      </c>
      <c r="I104" s="17" t="s">
        <v>362</v>
      </c>
      <c r="J104" s="31">
        <f t="shared" si="12"/>
        <v>0</v>
      </c>
    </row>
    <row r="105" spans="2:10">
      <c r="B105" s="17" t="s">
        <v>363</v>
      </c>
      <c r="C105" s="31">
        <v>644521.5</v>
      </c>
      <c r="D105" s="31">
        <f>+FP040_1!D33+FP041_1!D33+'FP042'!D33+'FP043'!D33+'FP044'!D33+'FP045'!D33+FP046_1!D33+FP047_1!D34+'FP048'!D33+FP049_1!D34+FP050_1!D35</f>
        <v>3330671.0349722626</v>
      </c>
      <c r="E105" s="31">
        <f t="shared" si="9"/>
        <v>5167.6647481461241</v>
      </c>
      <c r="F105" s="31">
        <f t="shared" si="11"/>
        <v>4836.480019841897</v>
      </c>
      <c r="G105" s="31">
        <f t="shared" si="10"/>
        <v>3117.2153571085291</v>
      </c>
      <c r="I105" s="17" t="s">
        <v>363</v>
      </c>
      <c r="J105" s="31">
        <f t="shared" si="12"/>
        <v>3330671.0349722626</v>
      </c>
    </row>
    <row r="106" spans="2:10">
      <c r="B106" s="17" t="s">
        <v>482</v>
      </c>
      <c r="C106" s="31">
        <v>2192387.5</v>
      </c>
      <c r="D106" s="31">
        <f>+FP040_1!D34+FP041_1!D34+'FP042'!D34+'FP043'!D34+'FP044'!D34+'FP045'!D34+FP046_1!D34+FP047_1!D35+'FP048'!D34+FP049_1!D35+FP050_1!D36</f>
        <v>12300437.400772354</v>
      </c>
      <c r="E106" s="31">
        <f t="shared" si="9"/>
        <v>5610.5215892593596</v>
      </c>
      <c r="F106" s="31">
        <f t="shared" si="11"/>
        <v>5279.3368609551326</v>
      </c>
      <c r="G106" s="31">
        <f t="shared" si="10"/>
        <v>11574.352142247271</v>
      </c>
      <c r="I106" s="17" t="s">
        <v>482</v>
      </c>
      <c r="J106" s="31">
        <f t="shared" si="12"/>
        <v>12300437.400772354</v>
      </c>
    </row>
    <row r="107" spans="2:10">
      <c r="B107" s="17" t="s">
        <v>483</v>
      </c>
      <c r="C107" s="31">
        <v>322818</v>
      </c>
      <c r="D107" s="31">
        <f>+FP040_1!D35+FP041_1!D35+'FP042'!D35+'FP043'!D35+'FP044'!D35+'FP045'!D35+FP046_1!D35+FP047_1!D36+'FP048'!D35+FP049_1!D36+FP050_1!D37</f>
        <v>0</v>
      </c>
      <c r="E107" s="31">
        <f t="shared" si="9"/>
        <v>0</v>
      </c>
      <c r="F107" s="31">
        <f t="shared" si="11"/>
        <v>-331.18472830422684</v>
      </c>
      <c r="G107" s="31">
        <f t="shared" si="10"/>
        <v>-106.91239162171391</v>
      </c>
      <c r="I107" s="17" t="s">
        <v>483</v>
      </c>
      <c r="J107" s="31">
        <f t="shared" si="12"/>
        <v>0</v>
      </c>
    </row>
    <row r="108" spans="2:10">
      <c r="B108" s="17" t="s">
        <v>360</v>
      </c>
      <c r="C108" s="31">
        <v>166339.5</v>
      </c>
      <c r="D108" s="31">
        <f>+FP040_1!D36+FP041_1!D36+'FP042'!D36+'FP043'!D36+'FP044'!D36+'FP045'!D36+FP046_1!D36+FP047_1!D37+'FP048'!D36+FP049_1!D37+FP050_1!D38</f>
        <v>0</v>
      </c>
      <c r="E108" s="31">
        <f t="shared" si="9"/>
        <v>0</v>
      </c>
      <c r="F108" s="31">
        <f t="shared" si="11"/>
        <v>-331.18472830422684</v>
      </c>
      <c r="G108" s="31">
        <f t="shared" si="10"/>
        <v>-55.089102113760944</v>
      </c>
      <c r="I108" s="17" t="s">
        <v>360</v>
      </c>
      <c r="J108" s="31">
        <f t="shared" si="12"/>
        <v>0</v>
      </c>
    </row>
    <row r="109" spans="2:10">
      <c r="B109" s="133" t="s">
        <v>361</v>
      </c>
      <c r="C109" s="31">
        <v>47197552</v>
      </c>
      <c r="D109" s="134">
        <f>SUM(D91:D108)</f>
        <v>15631108.435744617</v>
      </c>
      <c r="E109" s="31">
        <f t="shared" si="9"/>
        <v>331.18472830422684</v>
      </c>
      <c r="F109" s="31">
        <f t="shared" si="11"/>
        <v>0</v>
      </c>
      <c r="G109" s="134">
        <f>SUM(G91:G108)</f>
        <v>-1.2931877790833823E-12</v>
      </c>
      <c r="I109" s="133" t="s">
        <v>361</v>
      </c>
      <c r="J109" s="31">
        <f>SUM(J91:J108)</f>
        <v>15631108.435744617</v>
      </c>
    </row>
    <row r="112" spans="2:10" ht="13.5">
      <c r="B112" s="135" t="s">
        <v>785</v>
      </c>
    </row>
    <row r="113" spans="2:10" ht="13.5">
      <c r="B113" s="67"/>
    </row>
    <row r="114" spans="2:10">
      <c r="B114" s="17" t="s">
        <v>786</v>
      </c>
    </row>
    <row r="116" spans="2:10">
      <c r="C116" s="17" t="s">
        <v>616</v>
      </c>
    </row>
    <row r="117" spans="2:10" ht="38.25">
      <c r="B117" s="17" t="s">
        <v>796</v>
      </c>
      <c r="C117" s="131" t="s">
        <v>615</v>
      </c>
      <c r="D117" s="131" t="s">
        <v>355</v>
      </c>
      <c r="E117" s="131" t="s">
        <v>248</v>
      </c>
      <c r="F117" s="131" t="s">
        <v>354</v>
      </c>
      <c r="G117" s="131" t="s">
        <v>226</v>
      </c>
      <c r="J117" s="131"/>
    </row>
    <row r="118" spans="2:10">
      <c r="B118" s="17" t="s">
        <v>227</v>
      </c>
      <c r="C118" s="31">
        <v>8445142.5</v>
      </c>
      <c r="D118" s="31">
        <f>+'FP051'!D19+'941O_1'!D14+'FP052'!D18</f>
        <v>0</v>
      </c>
      <c r="E118" s="31">
        <f t="shared" ref="E118:E136" si="13">D118*1000/C118</f>
        <v>0</v>
      </c>
      <c r="F118" s="31">
        <f>E118-E$136</f>
        <v>30.693209854612796</v>
      </c>
      <c r="G118" s="31">
        <f t="shared" ref="G118:G135" si="14">F118*C118/1000000</f>
        <v>259.20853100460937</v>
      </c>
      <c r="J118" s="31"/>
    </row>
    <row r="119" spans="2:10">
      <c r="B119" s="17" t="s">
        <v>435</v>
      </c>
      <c r="C119" s="31">
        <v>1348308.5</v>
      </c>
      <c r="D119" s="31">
        <f>+'FP051'!D20+'941O_1'!D15+'FP052'!D19</f>
        <v>0</v>
      </c>
      <c r="E119" s="31">
        <f t="shared" si="13"/>
        <v>0</v>
      </c>
      <c r="F119" s="31">
        <f t="shared" ref="F119:F135" si="15">E119-E$136</f>
        <v>30.693209854612796</v>
      </c>
      <c r="G119" s="31">
        <f t="shared" si="14"/>
        <v>41.3839157392582</v>
      </c>
      <c r="J119" s="31"/>
    </row>
    <row r="120" spans="2:10">
      <c r="B120" s="17" t="s">
        <v>484</v>
      </c>
      <c r="C120" s="31">
        <v>1072762.5</v>
      </c>
      <c r="D120" s="31">
        <f>+'FP051'!D21+'941O_1'!D16+'FP052'!D20</f>
        <v>0</v>
      </c>
      <c r="E120" s="31">
        <f t="shared" si="13"/>
        <v>0</v>
      </c>
      <c r="F120" s="31">
        <f t="shared" si="15"/>
        <v>30.693209854612796</v>
      </c>
      <c r="G120" s="31">
        <f t="shared" si="14"/>
        <v>32.926524536659059</v>
      </c>
      <c r="J120" s="31"/>
    </row>
    <row r="121" spans="2:10">
      <c r="B121" s="17" t="s">
        <v>485</v>
      </c>
      <c r="C121" s="31">
        <v>1115556.5</v>
      </c>
      <c r="D121" s="31">
        <f>+'FP051'!D22+'941O_1'!D17+'FP052'!D21</f>
        <v>0</v>
      </c>
      <c r="E121" s="31">
        <f t="shared" si="13"/>
        <v>0</v>
      </c>
      <c r="F121" s="31">
        <f t="shared" si="15"/>
        <v>30.693209854612796</v>
      </c>
      <c r="G121" s="31">
        <f t="shared" si="14"/>
        <v>34.240009759177354</v>
      </c>
      <c r="J121" s="31"/>
    </row>
    <row r="122" spans="2:10">
      <c r="B122" s="17" t="s">
        <v>436</v>
      </c>
      <c r="C122" s="31">
        <v>2118511.5</v>
      </c>
      <c r="D122" s="31">
        <f>+'FP051'!D23+'941O_1'!D18+'FP052'!D22</f>
        <v>0</v>
      </c>
      <c r="E122" s="31">
        <f t="shared" si="13"/>
        <v>0</v>
      </c>
      <c r="F122" s="31">
        <f t="shared" si="15"/>
        <v>30.693209854612796</v>
      </c>
      <c r="G122" s="31">
        <f t="shared" si="14"/>
        <v>65.023918048910531</v>
      </c>
      <c r="J122" s="31"/>
    </row>
    <row r="123" spans="2:10">
      <c r="B123" s="17" t="s">
        <v>437</v>
      </c>
      <c r="C123" s="31">
        <v>592874.5</v>
      </c>
      <c r="D123" s="31">
        <f>+'FP051'!D24+'941O_1'!D19+'FP052'!D23</f>
        <v>0</v>
      </c>
      <c r="E123" s="31">
        <f t="shared" si="13"/>
        <v>0</v>
      </c>
      <c r="F123" s="31">
        <f t="shared" si="15"/>
        <v>30.693209854612796</v>
      </c>
      <c r="G123" s="31">
        <f t="shared" si="14"/>
        <v>18.197221445948635</v>
      </c>
      <c r="J123" s="31"/>
    </row>
    <row r="124" spans="2:10">
      <c r="B124" s="17" t="s">
        <v>221</v>
      </c>
      <c r="C124" s="31">
        <v>2532976.5</v>
      </c>
      <c r="D124" s="31">
        <f>+'FP051'!D25+'941O_1'!D20+'FP052'!D24</f>
        <v>0</v>
      </c>
      <c r="E124" s="31">
        <f t="shared" si="13"/>
        <v>0</v>
      </c>
      <c r="F124" s="31">
        <f t="shared" si="15"/>
        <v>30.693209854612796</v>
      </c>
      <c r="G124" s="31">
        <f t="shared" si="14"/>
        <v>77.745179271302632</v>
      </c>
      <c r="J124" s="31"/>
    </row>
    <row r="125" spans="2:10">
      <c r="B125" s="17" t="s">
        <v>549</v>
      </c>
      <c r="C125" s="31">
        <v>2111443</v>
      </c>
      <c r="D125" s="31">
        <f>+'FP051'!D26+'941O_1'!D21+'FP052'!D25</f>
        <v>0</v>
      </c>
      <c r="E125" s="31">
        <f t="shared" si="13"/>
        <v>0</v>
      </c>
      <c r="F125" s="31">
        <f t="shared" si="15"/>
        <v>30.693209854612796</v>
      </c>
      <c r="G125" s="31">
        <f t="shared" si="14"/>
        <v>64.806963095053206</v>
      </c>
      <c r="J125" s="31"/>
    </row>
    <row r="126" spans="2:10">
      <c r="B126" s="17" t="s">
        <v>224</v>
      </c>
      <c r="C126" s="31">
        <v>7562279</v>
      </c>
      <c r="D126" s="31">
        <f>+'FP051'!D27+'941O_1'!D22+'FP052'!D26</f>
        <v>0</v>
      </c>
      <c r="E126" s="31">
        <f t="shared" si="13"/>
        <v>0</v>
      </c>
      <c r="F126" s="31">
        <f t="shared" si="15"/>
        <v>30.693209854612796</v>
      </c>
      <c r="G126" s="31">
        <f t="shared" si="14"/>
        <v>232.11061632613141</v>
      </c>
      <c r="J126" s="31"/>
    </row>
    <row r="127" spans="2:10">
      <c r="B127" s="17" t="s">
        <v>298</v>
      </c>
      <c r="C127" s="31">
        <v>5121540.5</v>
      </c>
      <c r="D127" s="31">
        <f>+'FP051'!D28+'941O_1'!D23+'FP052'!D27</f>
        <v>0</v>
      </c>
      <c r="E127" s="31">
        <f t="shared" si="13"/>
        <v>0</v>
      </c>
      <c r="F127" s="31">
        <f t="shared" si="15"/>
        <v>30.693209854612796</v>
      </c>
      <c r="G127" s="31">
        <f t="shared" si="14"/>
        <v>157.19651734539855</v>
      </c>
      <c r="J127" s="31"/>
    </row>
    <row r="128" spans="2:10">
      <c r="B128" s="17" t="s">
        <v>307</v>
      </c>
      <c r="C128" s="31">
        <v>1106067</v>
      </c>
      <c r="D128" s="31">
        <f>+'FP051'!D29+'941O_1'!D24+'FP052'!D28</f>
        <v>0</v>
      </c>
      <c r="E128" s="31">
        <f t="shared" si="13"/>
        <v>0</v>
      </c>
      <c r="F128" s="31">
        <f t="shared" si="15"/>
        <v>30.693209854612796</v>
      </c>
      <c r="G128" s="31">
        <f t="shared" si="14"/>
        <v>33.948746544262015</v>
      </c>
      <c r="J128" s="31"/>
    </row>
    <row r="129" spans="2:10">
      <c r="B129" s="17" t="s">
        <v>481</v>
      </c>
      <c r="C129" s="31">
        <v>2773719</v>
      </c>
      <c r="D129" s="31">
        <f>+'FP051'!D30+'941O_1'!D25+'FP052'!D29</f>
        <v>0</v>
      </c>
      <c r="E129" s="31">
        <f t="shared" si="13"/>
        <v>0</v>
      </c>
      <c r="F129" s="31">
        <f t="shared" si="15"/>
        <v>30.693209854612796</v>
      </c>
      <c r="G129" s="31">
        <f t="shared" si="14"/>
        <v>85.134339344726754</v>
      </c>
      <c r="J129" s="31"/>
    </row>
    <row r="130" spans="2:10">
      <c r="B130" s="17" t="s">
        <v>422</v>
      </c>
      <c r="C130" s="31">
        <v>6497055.5</v>
      </c>
      <c r="D130" s="31">
        <f>+'FP051'!D31+'941O_1'!D26+'FP052'!D30</f>
        <v>0</v>
      </c>
      <c r="E130" s="31">
        <f t="shared" si="13"/>
        <v>0</v>
      </c>
      <c r="F130" s="31">
        <f t="shared" si="15"/>
        <v>30.693209854612796</v>
      </c>
      <c r="G130" s="31">
        <f t="shared" si="14"/>
        <v>199.41548789856628</v>
      </c>
      <c r="J130" s="31"/>
    </row>
    <row r="131" spans="2:10">
      <c r="B131" s="17" t="s">
        <v>362</v>
      </c>
      <c r="C131" s="31">
        <v>1473249</v>
      </c>
      <c r="D131" s="31">
        <f>+'FP051'!D32+'941O_1'!D27+'FP052'!D31</f>
        <v>0</v>
      </c>
      <c r="E131" s="31">
        <f t="shared" si="13"/>
        <v>0</v>
      </c>
      <c r="F131" s="31">
        <f t="shared" si="15"/>
        <v>30.693209854612796</v>
      </c>
      <c r="G131" s="31">
        <f t="shared" si="14"/>
        <v>45.218740725098449</v>
      </c>
      <c r="J131" s="31"/>
    </row>
    <row r="132" spans="2:10">
      <c r="B132" s="17" t="s">
        <v>363</v>
      </c>
      <c r="C132" s="31">
        <v>644521.5</v>
      </c>
      <c r="D132" s="31">
        <f>+'FP051'!D33+'941O_1'!D28+'FP052'!D32</f>
        <v>-511523</v>
      </c>
      <c r="E132" s="31">
        <f t="shared" si="13"/>
        <v>-793.64769057354954</v>
      </c>
      <c r="F132" s="31">
        <f t="shared" si="15"/>
        <v>-762.95448071893679</v>
      </c>
      <c r="G132" s="31">
        <f t="shared" si="14"/>
        <v>-491.74056634469019</v>
      </c>
      <c r="J132" s="31"/>
    </row>
    <row r="133" spans="2:10">
      <c r="B133" s="17" t="s">
        <v>482</v>
      </c>
      <c r="C133" s="31">
        <v>2192387.5</v>
      </c>
      <c r="D133" s="31">
        <f>+'FP051'!D34+'941O_1'!D29+'FP052'!D33</f>
        <v>-937121.36815999984</v>
      </c>
      <c r="E133" s="31">
        <f t="shared" si="13"/>
        <v>-427.44330925075968</v>
      </c>
      <c r="F133" s="31">
        <f t="shared" si="15"/>
        <v>-396.75009939614688</v>
      </c>
      <c r="G133" s="31">
        <f t="shared" si="14"/>
        <v>-869.82995853987006</v>
      </c>
      <c r="J133" s="31"/>
    </row>
    <row r="134" spans="2:10">
      <c r="B134" s="17" t="s">
        <v>483</v>
      </c>
      <c r="C134" s="31">
        <v>322818</v>
      </c>
      <c r="D134" s="31">
        <f>+'FP051'!D35+'941O_1'!D30+'FP052'!D34</f>
        <v>0</v>
      </c>
      <c r="E134" s="31">
        <f t="shared" si="13"/>
        <v>0</v>
      </c>
      <c r="F134" s="31">
        <f t="shared" si="15"/>
        <v>30.693209854612796</v>
      </c>
      <c r="G134" s="31">
        <f t="shared" si="14"/>
        <v>9.9083206188463944</v>
      </c>
      <c r="J134" s="31"/>
    </row>
    <row r="135" spans="2:10">
      <c r="B135" s="17" t="s">
        <v>360</v>
      </c>
      <c r="C135" s="31">
        <v>166339.5</v>
      </c>
      <c r="D135" s="31">
        <f>+'FP051'!D36+'941O_1'!D31+'FP052'!D35</f>
        <v>0</v>
      </c>
      <c r="E135" s="31">
        <f t="shared" si="13"/>
        <v>0</v>
      </c>
      <c r="F135" s="31">
        <f t="shared" si="15"/>
        <v>30.693209854612796</v>
      </c>
      <c r="G135" s="31">
        <f t="shared" si="14"/>
        <v>5.105493180611365</v>
      </c>
      <c r="J135" s="31"/>
    </row>
    <row r="136" spans="2:10">
      <c r="B136" s="133" t="s">
        <v>361</v>
      </c>
      <c r="C136" s="31">
        <v>47197552</v>
      </c>
      <c r="D136" s="134">
        <f>SUM(D118:D135)</f>
        <v>-1448644.3681599998</v>
      </c>
      <c r="E136" s="31">
        <f t="shared" si="13"/>
        <v>-30.693209854612796</v>
      </c>
      <c r="F136" s="31">
        <f>E136-E$136</f>
        <v>0</v>
      </c>
      <c r="G136" s="134">
        <f>SUM(G118:G135)</f>
        <v>1.794120407794253E-13</v>
      </c>
      <c r="I136" s="133"/>
      <c r="J136" s="31"/>
    </row>
    <row r="139" spans="2:10" ht="13.5">
      <c r="B139" s="135" t="s">
        <v>787</v>
      </c>
    </row>
    <row r="140" spans="2:10" ht="13.5">
      <c r="B140" s="67"/>
    </row>
    <row r="141" spans="2:10">
      <c r="B141" s="17" t="s">
        <v>788</v>
      </c>
    </row>
    <row r="143" spans="2:10">
      <c r="C143" s="17" t="s">
        <v>616</v>
      </c>
    </row>
    <row r="144" spans="2:10" ht="38.25">
      <c r="B144" s="17" t="s">
        <v>797</v>
      </c>
      <c r="C144" s="131" t="s">
        <v>615</v>
      </c>
      <c r="D144" s="131" t="s">
        <v>355</v>
      </c>
      <c r="E144" s="131" t="s">
        <v>248</v>
      </c>
      <c r="F144" s="131" t="s">
        <v>354</v>
      </c>
      <c r="G144" s="131" t="s">
        <v>226</v>
      </c>
      <c r="J144" s="131"/>
    </row>
    <row r="145" spans="2:10">
      <c r="B145" s="17" t="s">
        <v>227</v>
      </c>
      <c r="C145" s="31">
        <v>8445142.5</v>
      </c>
      <c r="D145" s="31">
        <f>+'AF01'!D16+'AF02'!D15+'AF03'!D16+_AF04!D16+'AF05'!D16+'AF06'!D16+'AF07'!D16+'AF08'!D16+'AF09'!D16+'AF10'!D16+'AF11'!D16+'AF12'!D16+'AF13'!D16+'AF15'!D16+'AF16'!D16+'AF17'!D16+'AF18'!D16+'AF19'!D16+'AF20'!D16+'AF21'!D16+'AF22'!D16+'AF23'!D16+'AF24'!D16+'AF14'!D25</f>
        <v>0</v>
      </c>
      <c r="E145" s="31">
        <f t="shared" ref="E145:E163" si="16">D145*1000/C145</f>
        <v>0</v>
      </c>
      <c r="F145" s="31">
        <f>E145-E$163</f>
        <v>50.94263437466369</v>
      </c>
      <c r="G145" s="31">
        <f t="shared" ref="G145:G162" si="17">F145*C145/1000000</f>
        <v>430.21780661943325</v>
      </c>
      <c r="J145" s="31"/>
    </row>
    <row r="146" spans="2:10">
      <c r="B146" s="17" t="s">
        <v>435</v>
      </c>
      <c r="C146" s="31">
        <v>1348308.5</v>
      </c>
      <c r="D146" s="31">
        <f>+'AF01'!D17+'AF02'!D16+'AF03'!D17+_AF04!D17+'AF05'!D17+'AF06'!D17+'AF07'!D17+'AF08'!D17+'AF09'!D17+'AF10'!D17+'AF11'!D17+'AF12'!D17+'AF13'!D17+'AF15'!D17+'AF16'!D17+'AF17'!D17+'AF18'!D17+'AF19'!D17+'AF20'!D17+'AF21'!D17+'AF22'!D17+'AF23'!D17+'AF24'!D17+'AF14'!D26</f>
        <v>0</v>
      </c>
      <c r="E146" s="31">
        <f t="shared" si="16"/>
        <v>0</v>
      </c>
      <c r="F146" s="31">
        <f t="shared" ref="F146:F163" si="18">E146-E$163</f>
        <v>50.94263437466369</v>
      </c>
      <c r="G146" s="31">
        <f t="shared" si="17"/>
        <v>68.686386939751245</v>
      </c>
      <c r="J146" s="31"/>
    </row>
    <row r="147" spans="2:10">
      <c r="B147" s="17" t="s">
        <v>484</v>
      </c>
      <c r="C147" s="31">
        <v>1072762.5</v>
      </c>
      <c r="D147" s="31">
        <f>+'AF01'!D18+'AF02'!D17+'AF03'!D18+_AF04!D18+'AF05'!D18+'AF06'!D18+'AF07'!D18+'AF08'!D18+'AF09'!D18+'AF10'!D18+'AF11'!D18+'AF12'!D18+'AF13'!D18+'AF15'!D18+'AF16'!D18+'AF17'!D18+'AF18'!D18+'AF19'!D18+'AF20'!D18+'AF21'!D18+'AF22'!D18+'AF23'!D18+'AF24'!D18+'AF14'!D27</f>
        <v>0</v>
      </c>
      <c r="E147" s="31">
        <f t="shared" si="16"/>
        <v>0</v>
      </c>
      <c r="F147" s="31">
        <f t="shared" si="18"/>
        <v>50.94263437466369</v>
      </c>
      <c r="G147" s="31">
        <f t="shared" si="17"/>
        <v>54.649347808350164</v>
      </c>
      <c r="J147" s="31"/>
    </row>
    <row r="148" spans="2:10">
      <c r="B148" s="17" t="s">
        <v>485</v>
      </c>
      <c r="C148" s="31">
        <v>1115556.5</v>
      </c>
      <c r="D148" s="31">
        <f>+'AF01'!D19+'AF02'!D18+'AF03'!D19+_AF04!D19+'AF05'!D19+'AF06'!D19+'AF07'!D19+'AF08'!D19+'AF09'!D19+'AF10'!D19+'AF11'!D19+'AF12'!D19+'AF13'!D19+'AF15'!D19+'AF16'!D19+'AF17'!D19+'AF18'!D19+'AF19'!D19+'AF20'!D19+'AF21'!D19+'AF22'!D19+'AF23'!D19+'AF24'!D19+'AF14'!D28</f>
        <v>0</v>
      </c>
      <c r="E148" s="31">
        <f t="shared" si="16"/>
        <v>0</v>
      </c>
      <c r="F148" s="31">
        <f t="shared" si="18"/>
        <v>50.94263437466369</v>
      </c>
      <c r="G148" s="31">
        <f t="shared" si="17"/>
        <v>56.829386903779515</v>
      </c>
      <c r="J148" s="31"/>
    </row>
    <row r="149" spans="2:10">
      <c r="B149" s="17" t="s">
        <v>436</v>
      </c>
      <c r="C149" s="31">
        <v>2118511.5</v>
      </c>
      <c r="D149" s="31">
        <f>+'AF01'!D20+'AF02'!D19+'AF03'!D20+_AF04!D20+'AF05'!D20+'AF06'!D20+'AF07'!D20+'AF08'!D20+'AF09'!D20+'AF10'!D20+'AF11'!D20+'AF12'!D20+'AF13'!D20+'AF15'!D20+'AF16'!D20+'AF17'!D20+'AF18'!D20+'AF19'!D20+'AF20'!D20+'AF21'!D20+'AF22'!D20+'AF23'!D20+'AF24'!D20+'AF14'!D29</f>
        <v>0</v>
      </c>
      <c r="E149" s="31">
        <f t="shared" si="16"/>
        <v>0</v>
      </c>
      <c r="F149" s="31">
        <f t="shared" si="18"/>
        <v>50.94263437466369</v>
      </c>
      <c r="G149" s="31">
        <f t="shared" si="17"/>
        <v>107.92255676302034</v>
      </c>
      <c r="J149" s="31"/>
    </row>
    <row r="150" spans="2:10">
      <c r="B150" s="17" t="s">
        <v>437</v>
      </c>
      <c r="C150" s="31">
        <v>592874.5</v>
      </c>
      <c r="D150" s="31">
        <f>+'AF01'!D21+'AF02'!D20+'AF03'!D21+_AF04!D21+'AF05'!D21+'AF06'!D21+'AF07'!D21+'AF08'!D21+'AF09'!D21+'AF10'!D21+'AF11'!D21+'AF12'!D21+'AF13'!D21+'AF15'!D21+'AF16'!D21+'AF17'!D21+'AF18'!D21+'AF19'!D21+'AF20'!D21+'AF21'!D21+'AF22'!D21+'AF23'!D21+'AF24'!D21+'AF14'!D30</f>
        <v>0</v>
      </c>
      <c r="E150" s="31">
        <f t="shared" si="16"/>
        <v>0</v>
      </c>
      <c r="F150" s="31">
        <f t="shared" si="18"/>
        <v>50.94263437466369</v>
      </c>
      <c r="G150" s="31">
        <f t="shared" si="17"/>
        <v>30.202588883561546</v>
      </c>
      <c r="J150" s="31"/>
    </row>
    <row r="151" spans="2:10">
      <c r="B151" s="17" t="s">
        <v>221</v>
      </c>
      <c r="C151" s="31">
        <v>2532976.5</v>
      </c>
      <c r="D151" s="31">
        <f>+'AF01'!D22+'AF02'!D21+'AF03'!D22+_AF04!D22+'AF05'!D22+'AF06'!D22+'AF07'!D22+'AF08'!D22+'AF09'!D22+'AF10'!D22+'AF11'!D22+'AF12'!D22+'AF13'!D22+'AF15'!D22+'AF16'!D22+'AF17'!D22+'AF18'!D22+'AF19'!D22+'AF20'!D22+'AF21'!D22+'AF22'!D22+'AF23'!D22+'AF24'!D22+'AF14'!D31</f>
        <v>0</v>
      </c>
      <c r="E151" s="31">
        <f t="shared" si="16"/>
        <v>0</v>
      </c>
      <c r="F151" s="31">
        <f t="shared" si="18"/>
        <v>50.94263437466369</v>
      </c>
      <c r="G151" s="31">
        <f t="shared" si="17"/>
        <v>129.03649571911532</v>
      </c>
      <c r="J151" s="31"/>
    </row>
    <row r="152" spans="2:10">
      <c r="B152" s="17" t="s">
        <v>549</v>
      </c>
      <c r="C152" s="31">
        <v>2111443</v>
      </c>
      <c r="D152" s="31">
        <f>+'AF01'!D23+'AF02'!D22+'AF03'!D23+_AF04!D23+'AF05'!D23+'AF06'!D23+'AF07'!D23+'AF08'!D23+'AF09'!D23+'AF10'!D23+'AF11'!D23+'AF12'!D23+'AF13'!D23+'AF15'!D23+'AF16'!D23+'AF17'!D23+'AF18'!D23+'AF19'!D23+'AF20'!D23+'AF21'!D23+'AF22'!D23+'AF23'!D23+'AF24'!D23+'AF14'!D32</f>
        <v>0</v>
      </c>
      <c r="E152" s="31">
        <f t="shared" si="16"/>
        <v>0</v>
      </c>
      <c r="F152" s="31">
        <f t="shared" si="18"/>
        <v>50.94263437466369</v>
      </c>
      <c r="G152" s="31">
        <f t="shared" si="17"/>
        <v>107.56246875194302</v>
      </c>
      <c r="J152" s="31"/>
    </row>
    <row r="153" spans="2:10">
      <c r="B153" s="17" t="s">
        <v>224</v>
      </c>
      <c r="C153" s="31">
        <v>7562279</v>
      </c>
      <c r="D153" s="31">
        <f>+'AF01'!D24+'AF02'!D23+'AF03'!D24+_AF04!D24+'AF05'!D24+'AF06'!D24+'AF07'!D24+'AF08'!D24+'AF09'!D24+'AF10'!D24+'AF11'!D24+'AF12'!D24+'AF13'!D24+'AF15'!D24+'AF16'!D24+'AF17'!D24+'AF18'!D24+'AF19'!D24+'AF20'!D24+'AF21'!D24+'AF22'!D24+'AF23'!D24+'AF24'!D24+'AF14'!D33</f>
        <v>0</v>
      </c>
      <c r="E153" s="31">
        <f t="shared" si="16"/>
        <v>0</v>
      </c>
      <c r="F153" s="31">
        <f t="shared" si="18"/>
        <v>50.94263437466369</v>
      </c>
      <c r="G153" s="31">
        <f t="shared" si="17"/>
        <v>385.24241413619734</v>
      </c>
      <c r="J153" s="31"/>
    </row>
    <row r="154" spans="2:10">
      <c r="B154" s="17" t="s">
        <v>298</v>
      </c>
      <c r="C154" s="31">
        <v>5121540.5</v>
      </c>
      <c r="D154" s="31">
        <f>+'AF01'!D25+'AF02'!D24+'AF03'!D25+_AF04!D25+'AF05'!D25+'AF06'!D25+'AF07'!D25+'AF08'!D25+'AF09'!D25+'AF10'!D25+'AF11'!D25+'AF12'!D25+'AF13'!D25+'AF15'!D25+'AF16'!D25+'AF17'!D25+'AF18'!D25+'AF19'!D25+'AF20'!D25+'AF21'!D25+'AF22'!D25+'AF23'!D25+'AF24'!D25+'AF14'!D34</f>
        <v>0</v>
      </c>
      <c r="E154" s="31">
        <f t="shared" si="16"/>
        <v>0</v>
      </c>
      <c r="F154" s="31">
        <f t="shared" si="18"/>
        <v>50.94263437466369</v>
      </c>
      <c r="G154" s="31">
        <f t="shared" si="17"/>
        <v>260.90476512653225</v>
      </c>
      <c r="J154" s="31"/>
    </row>
    <row r="155" spans="2:10">
      <c r="B155" s="17" t="s">
        <v>307</v>
      </c>
      <c r="C155" s="31">
        <v>1106067</v>
      </c>
      <c r="D155" s="31">
        <f>+'AF01'!D26+'AF02'!D25+'AF03'!D26+_AF04!D26+'AF05'!D26+'AF06'!D26+'AF07'!D26+'AF08'!D26+'AF09'!D26+'AF10'!D26+'AF11'!D26+'AF12'!D26+'AF13'!D26+'AF15'!D26+'AF16'!D26+'AF17'!D26+'AF18'!D26+'AF19'!D26+'AF20'!D26+'AF21'!D26+'AF22'!D26+'AF23'!D26+'AF24'!D26+'AF14'!D35</f>
        <v>0</v>
      </c>
      <c r="E155" s="31">
        <f t="shared" si="16"/>
        <v>0</v>
      </c>
      <c r="F155" s="31">
        <f t="shared" si="18"/>
        <v>50.94263437466369</v>
      </c>
      <c r="G155" s="31">
        <f t="shared" si="17"/>
        <v>56.345966774881148</v>
      </c>
      <c r="J155" s="31"/>
    </row>
    <row r="156" spans="2:10">
      <c r="B156" s="17" t="s">
        <v>481</v>
      </c>
      <c r="C156" s="31">
        <v>2773719</v>
      </c>
      <c r="D156" s="31">
        <f>+'AF01'!D27+'AF02'!D26+'AF03'!D27+_AF04!D27+'AF05'!D27+'AF06'!D27+'AF07'!D27+'AF08'!D27+'AF09'!D27+'AF10'!D27+'AF11'!D27+'AF12'!D27+'AF13'!D27+'AF15'!D27+'AF16'!D27+'AF17'!D27+'AF18'!D27+'AF19'!D27+'AF20'!D27+'AF21'!D27+'AF22'!D27+'AF23'!D27+'AF24'!D27+'AF14'!D36</f>
        <v>0</v>
      </c>
      <c r="E156" s="31">
        <f t="shared" si="16"/>
        <v>0</v>
      </c>
      <c r="F156" s="31">
        <f t="shared" si="18"/>
        <v>50.94263437466369</v>
      </c>
      <c r="G156" s="31">
        <f t="shared" si="17"/>
        <v>141.30055287505778</v>
      </c>
      <c r="J156" s="31"/>
    </row>
    <row r="157" spans="2:10">
      <c r="B157" s="17" t="s">
        <v>422</v>
      </c>
      <c r="C157" s="31">
        <v>6497055.5</v>
      </c>
      <c r="D157" s="31">
        <f>+'AF01'!D28+'AF02'!D27+'AF03'!D28+_AF04!D28+'AF05'!D28+'AF06'!D28+'AF07'!D28+'AF08'!D28+'AF09'!D28+'AF10'!D28+'AF11'!D28+'AF12'!D28+'AF13'!D28+'AF15'!D28+'AF16'!D28+'AF17'!D28+'AF18'!D28+'AF19'!D28+'AF20'!D28+'AF21'!D28+'AF22'!D28+'AF23'!D28+'AF24'!D28+'AF14'!D37</f>
        <v>0</v>
      </c>
      <c r="E157" s="31">
        <f t="shared" si="16"/>
        <v>0</v>
      </c>
      <c r="F157" s="31">
        <f t="shared" si="18"/>
        <v>50.94263437466369</v>
      </c>
      <c r="G157" s="31">
        <f t="shared" si="17"/>
        <v>330.97712284839781</v>
      </c>
      <c r="J157" s="31"/>
    </row>
    <row r="158" spans="2:10">
      <c r="B158" s="17" t="s">
        <v>362</v>
      </c>
      <c r="C158" s="31">
        <v>1473249</v>
      </c>
      <c r="D158" s="31">
        <f>+'AF01'!D29+'AF02'!D28+'AF03'!D29+_AF04!D29+'AF05'!D29+'AF06'!D29+'AF07'!D29+'AF08'!D29+'AF09'!D29+'AF10'!D29+'AF11'!D29+'AF12'!D29+'AF13'!D29+'AF15'!D29+'AF16'!D29+'AF17'!D29+'AF18'!D29+'AF19'!D29+'AF20'!D29+'AF21'!D29+'AF22'!D29+'AF23'!D29+'AF24'!D29+'AF14'!D38</f>
        <v>0</v>
      </c>
      <c r="E158" s="31">
        <f t="shared" si="16"/>
        <v>0</v>
      </c>
      <c r="F158" s="31">
        <f t="shared" si="18"/>
        <v>50.94263437466369</v>
      </c>
      <c r="G158" s="31">
        <f t="shared" si="17"/>
        <v>75.051185149838915</v>
      </c>
      <c r="J158" s="31"/>
    </row>
    <row r="159" spans="2:10">
      <c r="B159" s="17" t="s">
        <v>363</v>
      </c>
      <c r="C159" s="31">
        <v>644521.5</v>
      </c>
      <c r="D159" s="31">
        <f>+'AF01'!D30+'AF02'!D29+'AF03'!D30+_AF04!D30+'AF05'!D30+'AF06'!D30+'AF07'!D30+'AF08'!D30+'AF09'!D30+'AF10'!D30+'AF11'!D30+'AF12'!D30+'AF13'!D30+'AF15'!D30+'AF16'!D30+'AF17'!D30+'AF18'!D30+'AF19'!D30+'AF20'!D30+'AF21'!D30+'AF22'!D30+'AF23'!D30+'AF24'!D30+'AF14'!D39</f>
        <v>-449461.27296876372</v>
      </c>
      <c r="E159" s="31">
        <f t="shared" si="16"/>
        <v>-697.35652413265302</v>
      </c>
      <c r="F159" s="31">
        <f t="shared" si="18"/>
        <v>-646.4138897579893</v>
      </c>
      <c r="G159" s="31">
        <f t="shared" si="17"/>
        <v>-416.62764984765391</v>
      </c>
      <c r="J159" s="31"/>
    </row>
    <row r="160" spans="2:10">
      <c r="B160" s="17" t="s">
        <v>482</v>
      </c>
      <c r="C160" s="31">
        <v>2192387.5</v>
      </c>
      <c r="D160" s="31">
        <f>+'AF01'!D31+'AF02'!D30+'AF03'!D31+_AF04!D31+'AF05'!D31+'AF06'!D31+'AF07'!D31+'AF08'!D31+'AF09'!D31+'AF10'!D31+'AF11'!D31+'AF12'!D31+'AF13'!D31+'AF15'!D31+'AF16'!D31+'AF17'!D31+'AF18'!D31+'AF19'!D31+'AF20'!D31+'AF21'!D31+'AF22'!D31+'AF23'!D31+'AF24'!D31+'AF14'!D40</f>
        <v>-1954906.3619464131</v>
      </c>
      <c r="E160" s="31">
        <f t="shared" si="16"/>
        <v>-891.67921361821902</v>
      </c>
      <c r="F160" s="31">
        <f t="shared" si="18"/>
        <v>-840.7365792435553</v>
      </c>
      <c r="G160" s="31">
        <f t="shared" si="17"/>
        <v>-1843.2203671263301</v>
      </c>
      <c r="J160" s="31"/>
    </row>
    <row r="161" spans="2:10">
      <c r="B161" s="17" t="s">
        <v>483</v>
      </c>
      <c r="C161" s="31">
        <v>322818</v>
      </c>
      <c r="D161" s="31">
        <f>+'AF01'!D32+'AF02'!D31+'AF03'!D32+_AF04!D32+'AF05'!D32+'AF06'!D32+'AF07'!D32+'AF08'!D32+'AF09'!D32+'AF10'!D32+'AF11'!D32+'AF12'!D32+'AF13'!D32+'AF15'!D32+'AF16'!D32+'AF17'!D32+'AF18'!D32+'AF19'!D32+'AF20'!D32+'AF21'!D32+'AF22'!D32+'AF23'!D32+'AF24'!D32+'AF14'!D41</f>
        <v>0</v>
      </c>
      <c r="E161" s="31">
        <f t="shared" si="16"/>
        <v>0</v>
      </c>
      <c r="F161" s="31">
        <f t="shared" si="18"/>
        <v>50.94263437466369</v>
      </c>
      <c r="G161" s="31">
        <f t="shared" si="17"/>
        <v>16.445199343560184</v>
      </c>
      <c r="J161" s="31"/>
    </row>
    <row r="162" spans="2:10">
      <c r="B162" s="17" t="s">
        <v>360</v>
      </c>
      <c r="C162" s="31">
        <v>166339.5</v>
      </c>
      <c r="D162" s="31">
        <f>+'AF01'!D33+'AF02'!D32+'AF03'!D33+_AF04!D33+'AF05'!D33+'AF06'!D33+'AF07'!D33+'AF08'!D33+'AF09'!D33+'AF10'!D33+'AF11'!D33+'AF12'!D33+'AF13'!D33+'AF15'!D33+'AF16'!D33+'AF17'!D33+'AF18'!D33+'AF19'!D33+'AF20'!D33+'AF21'!D33+'AF22'!D33+'AF23'!D33+'AF24'!D33+'AF14'!D42</f>
        <v>0</v>
      </c>
      <c r="E162" s="31">
        <f t="shared" si="16"/>
        <v>0</v>
      </c>
      <c r="F162" s="31">
        <f t="shared" si="18"/>
        <v>50.94263437466369</v>
      </c>
      <c r="G162" s="31">
        <f t="shared" si="17"/>
        <v>8.4737723305643708</v>
      </c>
      <c r="J162" s="31"/>
    </row>
    <row r="163" spans="2:10">
      <c r="B163" s="133" t="s">
        <v>361</v>
      </c>
      <c r="C163" s="31">
        <v>47197552</v>
      </c>
      <c r="D163" s="134">
        <f>SUM(D145:D162)</f>
        <v>-2404367.6349151768</v>
      </c>
      <c r="E163" s="31">
        <f t="shared" si="16"/>
        <v>-50.94263437466369</v>
      </c>
      <c r="F163" s="31">
        <f t="shared" si="18"/>
        <v>0</v>
      </c>
      <c r="G163" s="134">
        <f>SUM(G145:G162)</f>
        <v>4.3165471197426086E-13</v>
      </c>
      <c r="I163" s="133"/>
      <c r="J163" s="31"/>
    </row>
    <row r="164" spans="2:10">
      <c r="D164" s="31"/>
    </row>
    <row r="166" spans="2:10" ht="13.5">
      <c r="B166" s="135" t="s">
        <v>789</v>
      </c>
    </row>
    <row r="167" spans="2:10" ht="13.5">
      <c r="B167" s="67"/>
    </row>
    <row r="168" spans="2:10">
      <c r="B168" s="17" t="s">
        <v>790</v>
      </c>
    </row>
    <row r="170" spans="2:10">
      <c r="C170" s="17" t="s">
        <v>616</v>
      </c>
    </row>
    <row r="171" spans="2:10" ht="38.25">
      <c r="B171" s="17" t="s">
        <v>798</v>
      </c>
      <c r="C171" s="131" t="s">
        <v>615</v>
      </c>
      <c r="D171" s="131" t="s">
        <v>355</v>
      </c>
      <c r="E171" s="131" t="s">
        <v>248</v>
      </c>
      <c r="F171" s="131" t="s">
        <v>354</v>
      </c>
      <c r="G171" s="131" t="s">
        <v>226</v>
      </c>
      <c r="J171" s="131" t="s">
        <v>791</v>
      </c>
    </row>
    <row r="172" spans="2:10">
      <c r="B172" s="17" t="s">
        <v>227</v>
      </c>
      <c r="C172" s="31">
        <v>8445142.5</v>
      </c>
      <c r="D172" s="31">
        <f>+FP010_2!D18+FP021_2!D18+FP023_2!D18+FP024_2!D16+FP025_2!D21+FP026_2!D21+FP040_2!D17+FP041_2!D19+FP046_2!D19+FP047_2!D20+FP049_2!D19+FP050_2!D19+'FP054'!D19</f>
        <v>441549.73169450869</v>
      </c>
      <c r="E172" s="31">
        <f t="shared" ref="E172:E190" si="19">D172*1000/C172</f>
        <v>52.284461948926101</v>
      </c>
      <c r="F172" s="31">
        <f>E172-E$190</f>
        <v>28.819255695571339</v>
      </c>
      <c r="G172" s="31">
        <f t="shared" ref="G172:G189" si="20">F172*C172/1000000</f>
        <v>243.38272109303659</v>
      </c>
      <c r="I172" s="17" t="s">
        <v>227</v>
      </c>
      <c r="J172" s="31">
        <f>+D172</f>
        <v>441549.73169450869</v>
      </c>
    </row>
    <row r="173" spans="2:10">
      <c r="B173" s="17" t="s">
        <v>435</v>
      </c>
      <c r="C173" s="31">
        <v>1348308.5</v>
      </c>
      <c r="D173" s="31">
        <f>+FP010_2!D19+FP021_2!D19+FP023_2!D19+FP024_2!D17+FP025_2!D22+FP026_2!D22+FP040_2!D18+FP041_2!D20+FP046_2!D20+FP047_2!D21+FP049_2!D20+FP050_2!D20+'FP054'!D20</f>
        <v>126084.63824128333</v>
      </c>
      <c r="E173" s="31">
        <f t="shared" si="19"/>
        <v>93.51319689913943</v>
      </c>
      <c r="F173" s="31">
        <f t="shared" ref="F173:F190" si="21">E173-E$190</f>
        <v>70.047990645784665</v>
      </c>
      <c r="G173" s="31">
        <f t="shared" si="20"/>
        <v>94.446301195631946</v>
      </c>
      <c r="I173" s="17" t="s">
        <v>435</v>
      </c>
      <c r="J173" s="31">
        <f t="shared" ref="J173:J189" si="22">+D173</f>
        <v>126084.63824128333</v>
      </c>
    </row>
    <row r="174" spans="2:10">
      <c r="B174" s="17" t="s">
        <v>484</v>
      </c>
      <c r="C174" s="31">
        <v>1072762.5</v>
      </c>
      <c r="D174" s="31">
        <f>+FP010_2!D20+FP021_2!D20+FP023_2!D20+FP024_2!D18+FP025_2!D23+FP026_2!D23+FP040_2!D19+FP041_2!D21+FP046_2!D21+FP047_2!D22+FP049_2!D21+FP050_2!D21+'FP054'!D21</f>
        <v>158049.9883130269</v>
      </c>
      <c r="E174" s="31">
        <f t="shared" si="19"/>
        <v>147.32989670409518</v>
      </c>
      <c r="F174" s="31">
        <f t="shared" si="21"/>
        <v>123.86469045074041</v>
      </c>
      <c r="G174" s="31">
        <f t="shared" si="20"/>
        <v>132.87739498966241</v>
      </c>
      <c r="I174" s="17" t="s">
        <v>484</v>
      </c>
      <c r="J174" s="31">
        <f t="shared" si="22"/>
        <v>158049.9883130269</v>
      </c>
    </row>
    <row r="175" spans="2:10">
      <c r="B175" s="17" t="s">
        <v>485</v>
      </c>
      <c r="C175" s="31">
        <v>1115556.5</v>
      </c>
      <c r="D175" s="31">
        <f>+FP010_2!D21+FP021_2!D21+FP023_2!D21+FP024_2!D19+FP025_2!D24+FP026_2!D24+FP040_2!D20+FP041_2!D22+FP046_2!D22+FP047_2!D23+FP049_2!D22+FP050_2!D22+'FP054'!D22</f>
        <v>48456.507521570791</v>
      </c>
      <c r="E175" s="31">
        <f t="shared" si="19"/>
        <v>43.437071561656261</v>
      </c>
      <c r="F175" s="31">
        <f t="shared" si="21"/>
        <v>19.971865308301499</v>
      </c>
      <c r="G175" s="31">
        <f t="shared" si="20"/>
        <v>22.279744161800242</v>
      </c>
      <c r="I175" s="17" t="s">
        <v>485</v>
      </c>
      <c r="J175" s="31">
        <f t="shared" si="22"/>
        <v>48456.507521570791</v>
      </c>
    </row>
    <row r="176" spans="2:10">
      <c r="B176" s="17" t="s">
        <v>436</v>
      </c>
      <c r="C176" s="31">
        <v>2118511.5</v>
      </c>
      <c r="D176" s="31">
        <f>+FP010_2!D22+FP021_2!D22+FP023_2!D22+FP024_2!D20+FP025_2!D25+FP026_2!D25+FP040_2!D21+FP041_2!D23+FP046_2!D23+FP047_2!D24+FP049_2!D23+FP050_2!D23+'FP054'!D23</f>
        <v>-20690.219371775478</v>
      </c>
      <c r="E176" s="31">
        <f t="shared" si="19"/>
        <v>-9.7663946463238354</v>
      </c>
      <c r="F176" s="31">
        <f t="shared" si="21"/>
        <v>-33.231600899678597</v>
      </c>
      <c r="G176" s="31">
        <f t="shared" si="20"/>
        <v>-70.401528669379459</v>
      </c>
      <c r="I176" s="17" t="s">
        <v>436</v>
      </c>
      <c r="J176" s="31">
        <f t="shared" si="22"/>
        <v>-20690.219371775478</v>
      </c>
    </row>
    <row r="177" spans="2:10">
      <c r="B177" s="17" t="s">
        <v>437</v>
      </c>
      <c r="C177" s="31">
        <v>592874.5</v>
      </c>
      <c r="D177" s="31">
        <f>+FP010_2!D23+FP021_2!D23+FP023_2!D23+FP024_2!D21+FP025_2!D26+FP026_2!D26+FP040_2!D22+FP041_2!D24+FP046_2!D24+FP047_2!D25+FP049_2!D24+FP050_2!D24+'FP054'!D24</f>
        <v>49023.221786660622</v>
      </c>
      <c r="E177" s="31">
        <f t="shared" si="19"/>
        <v>82.68735084180652</v>
      </c>
      <c r="F177" s="31">
        <f t="shared" si="21"/>
        <v>59.222144588451755</v>
      </c>
      <c r="G177" s="31">
        <f t="shared" si="20"/>
        <v>35.11129936180604</v>
      </c>
      <c r="I177" s="17" t="s">
        <v>437</v>
      </c>
      <c r="J177" s="31">
        <f t="shared" si="22"/>
        <v>49023.221786660622</v>
      </c>
    </row>
    <row r="178" spans="2:10">
      <c r="B178" s="17" t="s">
        <v>221</v>
      </c>
      <c r="C178" s="31">
        <v>2532976.5</v>
      </c>
      <c r="D178" s="31">
        <f>+FP010_2!D24+FP021_2!D24+FP023_2!D24+FP024_2!D22+FP025_2!D27+FP026_2!D27+FP040_2!D23+FP041_2!D25+FP046_2!D25+FP047_2!D26+FP049_2!D25+FP050_2!D25+'FP054'!D25</f>
        <v>78572.778774353239</v>
      </c>
      <c r="E178" s="31">
        <f t="shared" si="19"/>
        <v>31.01993989062008</v>
      </c>
      <c r="F178" s="31">
        <f t="shared" si="21"/>
        <v>7.5547336372653184</v>
      </c>
      <c r="G178" s="31">
        <f t="shared" si="20"/>
        <v>19.135962766952574</v>
      </c>
      <c r="I178" s="17" t="s">
        <v>221</v>
      </c>
      <c r="J178" s="31">
        <f t="shared" si="22"/>
        <v>78572.778774353239</v>
      </c>
    </row>
    <row r="179" spans="2:10">
      <c r="B179" s="17" t="s">
        <v>549</v>
      </c>
      <c r="C179" s="31">
        <v>2111443</v>
      </c>
      <c r="D179" s="31">
        <f>+FP010_2!D25+FP021_2!D25+FP023_2!D25+FP024_2!D23+FP025_2!D28+FP026_2!D28+FP040_2!D24+FP041_2!D26+FP046_2!D26+FP047_2!D27+FP049_2!D26+FP050_2!D26+'FP054'!D26</f>
        <v>99710.668912951456</v>
      </c>
      <c r="E179" s="31">
        <f t="shared" si="19"/>
        <v>47.223945383773774</v>
      </c>
      <c r="F179" s="31">
        <f t="shared" si="21"/>
        <v>23.758739130419013</v>
      </c>
      <c r="G179" s="31">
        <f t="shared" si="20"/>
        <v>50.165223425749311</v>
      </c>
      <c r="I179" s="17" t="s">
        <v>549</v>
      </c>
      <c r="J179" s="31">
        <f t="shared" si="22"/>
        <v>99710.668912951456</v>
      </c>
    </row>
    <row r="180" spans="2:10">
      <c r="B180" s="17" t="s">
        <v>224</v>
      </c>
      <c r="C180" s="31">
        <v>7562279</v>
      </c>
      <c r="D180" s="31">
        <f>+FP010_2!D26+FP021_2!D26+FP023_2!D26+FP024_2!D24+FP025_2!D29+FP026_2!D29+FP040_2!D25+FP041_2!D27+FP046_2!D27+FP047_2!D28+FP049_2!D27+FP050_2!D27+'FP054'!D27</f>
        <v>987553.52149193978</v>
      </c>
      <c r="E180" s="31">
        <f t="shared" si="19"/>
        <v>130.58940585132336</v>
      </c>
      <c r="F180" s="31">
        <f t="shared" si="21"/>
        <v>107.1241995979686</v>
      </c>
      <c r="G180" s="31">
        <f t="shared" si="20"/>
        <v>810.10308501152633</v>
      </c>
      <c r="I180" s="17" t="s">
        <v>224</v>
      </c>
      <c r="J180" s="31">
        <f t="shared" si="22"/>
        <v>987553.52149193978</v>
      </c>
    </row>
    <row r="181" spans="2:10">
      <c r="B181" s="17" t="s">
        <v>298</v>
      </c>
      <c r="C181" s="31">
        <v>5121540.5</v>
      </c>
      <c r="D181" s="31">
        <f>+FP010_2!D27+FP021_2!D27+FP023_2!D27+FP024_2!D25+FP025_2!D30+FP026_2!D30+FP040_2!D26+FP041_2!D28+FP046_2!D28+FP047_2!D29+FP049_2!D28+FP050_2!D28+'FP054'!D28</f>
        <v>220606.94427643076</v>
      </c>
      <c r="E181" s="31">
        <f t="shared" si="19"/>
        <v>43.074333645595651</v>
      </c>
      <c r="F181" s="31">
        <f t="shared" si="21"/>
        <v>19.60912739224089</v>
      </c>
      <c r="G181" s="31">
        <f t="shared" si="20"/>
        <v>100.4289401090211</v>
      </c>
      <c r="I181" s="17" t="s">
        <v>298</v>
      </c>
      <c r="J181" s="31">
        <f t="shared" si="22"/>
        <v>220606.94427643076</v>
      </c>
    </row>
    <row r="182" spans="2:10">
      <c r="B182" s="17" t="s">
        <v>307</v>
      </c>
      <c r="C182" s="31">
        <v>1106067</v>
      </c>
      <c r="D182" s="31">
        <f>+FP010_2!D28+FP021_2!D28+FP023_2!D28+FP024_2!D26+FP025_2!D31+FP026_2!D31+FP040_2!D27+FP041_2!D29+FP046_2!D29+FP047_2!D30+FP049_2!D29+FP050_2!D29+'FP054'!D29</f>
        <v>274741.30545844126</v>
      </c>
      <c r="E182" s="31">
        <f t="shared" si="19"/>
        <v>248.39481284446717</v>
      </c>
      <c r="F182" s="31">
        <f t="shared" si="21"/>
        <v>224.92960659111242</v>
      </c>
      <c r="G182" s="31">
        <f t="shared" si="20"/>
        <v>248.78721517341194</v>
      </c>
      <c r="I182" s="17" t="s">
        <v>307</v>
      </c>
      <c r="J182" s="31">
        <f t="shared" si="22"/>
        <v>274741.30545844126</v>
      </c>
    </row>
    <row r="183" spans="2:10">
      <c r="B183" s="17" t="s">
        <v>481</v>
      </c>
      <c r="C183" s="31">
        <v>2773719</v>
      </c>
      <c r="D183" s="31">
        <f>+FP010_2!D29+FP021_2!D29+FP023_2!D29+FP024_2!D27+FP025_2!D32+FP026_2!D32+FP040_2!D28+FP041_2!D30+FP046_2!D30+FP047_2!D31+FP049_2!D30+FP050_2!D30+'FP054'!D30</f>
        <v>152108.95550152415</v>
      </c>
      <c r="E183" s="31">
        <f t="shared" si="19"/>
        <v>54.839353049650725</v>
      </c>
      <c r="F183" s="31">
        <f t="shared" si="21"/>
        <v>31.374146796295964</v>
      </c>
      <c r="G183" s="31">
        <f t="shared" si="20"/>
        <v>87.023067077675236</v>
      </c>
      <c r="I183" s="17" t="s">
        <v>481</v>
      </c>
      <c r="J183" s="31">
        <f t="shared" si="22"/>
        <v>152108.95550152415</v>
      </c>
    </row>
    <row r="184" spans="2:10">
      <c r="B184" s="17" t="s">
        <v>422</v>
      </c>
      <c r="C184" s="31">
        <v>6497055.5</v>
      </c>
      <c r="D184" s="31">
        <f>+FP010_2!D30+FP021_2!D30+FP023_2!D30+FP024_2!D28+FP025_2!D33+FP026_2!D33+FP040_2!D29+FP041_2!D31+FP046_2!D31+FP047_2!D32+FP049_2!D31+FP050_2!D31+'FP054'!D31</f>
        <v>-292158.8455749696</v>
      </c>
      <c r="E184" s="31">
        <f t="shared" si="19"/>
        <v>-44.967885155817058</v>
      </c>
      <c r="F184" s="31">
        <f t="shared" si="21"/>
        <v>-68.433091409171823</v>
      </c>
      <c r="G184" s="31">
        <f t="shared" si="20"/>
        <v>-444.61359292196255</v>
      </c>
      <c r="I184" s="17" t="s">
        <v>422</v>
      </c>
      <c r="J184" s="31">
        <f t="shared" si="22"/>
        <v>-292158.8455749696</v>
      </c>
    </row>
    <row r="185" spans="2:10">
      <c r="B185" s="17" t="s">
        <v>362</v>
      </c>
      <c r="C185" s="31">
        <v>1473249</v>
      </c>
      <c r="D185" s="31">
        <f>+FP010_2!D31+FP021_2!D31+FP023_2!D31+FP024_2!D29+FP025_2!D34+FP026_2!D34+FP040_2!D30+FP041_2!D32+FP046_2!D32+FP047_2!D33+FP049_2!D32+FP050_2!D32+'FP054'!D32</f>
        <v>85148.681894323934</v>
      </c>
      <c r="E185" s="31">
        <f t="shared" si="19"/>
        <v>57.796531268186115</v>
      </c>
      <c r="F185" s="31">
        <f t="shared" si="21"/>
        <v>34.33132501483135</v>
      </c>
      <c r="G185" s="31">
        <f t="shared" si="20"/>
        <v>50.578590246775271</v>
      </c>
      <c r="I185" s="17" t="s">
        <v>362</v>
      </c>
      <c r="J185" s="31">
        <f t="shared" si="22"/>
        <v>85148.681894323934</v>
      </c>
    </row>
    <row r="186" spans="2:10">
      <c r="B186" s="17" t="s">
        <v>363</v>
      </c>
      <c r="C186" s="31">
        <v>644521.5</v>
      </c>
      <c r="D186" s="31">
        <f>+FP010_2!D32+FP021_2!D32+FP023_2!D32+FP024_2!D30+FP025_2!D35+FP026_2!D35+FP040_2!D31+FP041_2!D33+FP046_2!D33+FP047_2!D34+FP049_2!D33+FP050_2!D33+'FP054'!D33</f>
        <v>-371553.96762811852</v>
      </c>
      <c r="E186" s="31">
        <f t="shared" si="19"/>
        <v>-576.48033095578432</v>
      </c>
      <c r="F186" s="31">
        <f t="shared" si="21"/>
        <v>-599.94553720913905</v>
      </c>
      <c r="G186" s="31">
        <f t="shared" si="20"/>
        <v>-386.67779756034008</v>
      </c>
      <c r="I186" s="17" t="s">
        <v>363</v>
      </c>
      <c r="J186" s="31">
        <f t="shared" si="22"/>
        <v>-371553.96762811852</v>
      </c>
    </row>
    <row r="187" spans="2:10">
      <c r="B187" s="17" t="s">
        <v>482</v>
      </c>
      <c r="C187" s="31">
        <v>2192387.5</v>
      </c>
      <c r="D187" s="31">
        <f>+FP010_2!D33+FP021_2!D33+FP023_2!D33+FP024_2!D31+FP025_2!D36+FP026_2!D36+FP040_2!D32+FP041_2!D34+FP046_2!D34+FP047_2!D35+FP049_2!D34+FP050_2!D34+'FP054'!D34</f>
        <v>-939226.53577515332</v>
      </c>
      <c r="E187" s="31">
        <f t="shared" si="19"/>
        <v>-428.40352619012526</v>
      </c>
      <c r="F187" s="31">
        <f t="shared" si="21"/>
        <v>-451.86873244348004</v>
      </c>
      <c r="G187" s="31">
        <f t="shared" si="20"/>
        <v>-990.67136064993008</v>
      </c>
      <c r="I187" s="17" t="s">
        <v>482</v>
      </c>
      <c r="J187" s="31">
        <f t="shared" si="22"/>
        <v>-939226.53577515332</v>
      </c>
    </row>
    <row r="188" spans="2:10">
      <c r="B188" s="17" t="s">
        <v>483</v>
      </c>
      <c r="C188" s="31">
        <v>322818</v>
      </c>
      <c r="D188" s="31">
        <f>+FP010_2!D34+FP021_2!D34+FP023_2!D34+FP024_2!D32+FP025_2!D37+FP026_2!D37+FP040_2!D33+FP041_2!D35+FP046_2!D35+FP047_2!D36+FP049_2!D35+FP050_2!D35+'FP054'!D35</f>
        <v>9522.9168164384137</v>
      </c>
      <c r="E188" s="31">
        <f t="shared" si="19"/>
        <v>29.499336519148294</v>
      </c>
      <c r="F188" s="31">
        <f t="shared" si="21"/>
        <v>6.0341302657935323</v>
      </c>
      <c r="G188" s="31">
        <f t="shared" si="20"/>
        <v>1.9479258641429364</v>
      </c>
      <c r="I188" s="17" t="s">
        <v>483</v>
      </c>
      <c r="J188" s="31">
        <f t="shared" si="22"/>
        <v>9522.9168164384137</v>
      </c>
    </row>
    <row r="189" spans="2:10">
      <c r="B189" s="17" t="s">
        <v>360</v>
      </c>
      <c r="C189" s="31">
        <v>166339.5</v>
      </c>
      <c r="D189" s="31">
        <f>+FP010_2!D35+FP021_2!D35+FP023_2!D35+FP024_2!D33+FP025_2!D38+FP026_2!D38+FP040_2!D34+FP041_2!D36+FP046_2!D36+FP047_2!D37+FP049_2!D36+FP050_2!D36+'FP054'!D36</f>
        <v>0</v>
      </c>
      <c r="E189" s="31">
        <f t="shared" si="19"/>
        <v>0</v>
      </c>
      <c r="F189" s="31">
        <f t="shared" si="21"/>
        <v>-23.465206253354761</v>
      </c>
      <c r="G189" s="31">
        <f t="shared" si="20"/>
        <v>-3.903190675579904</v>
      </c>
      <c r="I189" s="17" t="s">
        <v>360</v>
      </c>
      <c r="J189" s="31">
        <f t="shared" si="22"/>
        <v>0</v>
      </c>
    </row>
    <row r="190" spans="2:10">
      <c r="B190" s="133" t="s">
        <v>361</v>
      </c>
      <c r="C190" s="31">
        <v>47197552</v>
      </c>
      <c r="D190" s="134">
        <f>SUM(D172:D189)</f>
        <v>1107500.2923334364</v>
      </c>
      <c r="E190" s="31">
        <f t="shared" si="19"/>
        <v>23.465206253354761</v>
      </c>
      <c r="F190" s="31">
        <f t="shared" si="21"/>
        <v>0</v>
      </c>
      <c r="G190" s="134">
        <f>SUM(G172:G189)</f>
        <v>5.1070259132757201E-14</v>
      </c>
      <c r="I190" s="133" t="s">
        <v>361</v>
      </c>
      <c r="J190" s="31">
        <f>SUM(J172:J189)</f>
        <v>1107500.2923334364</v>
      </c>
    </row>
    <row r="193" spans="2:7" ht="13.5">
      <c r="B193" s="135" t="s">
        <v>537</v>
      </c>
    </row>
    <row r="195" spans="2:7">
      <c r="C195" s="17" t="s">
        <v>616</v>
      </c>
    </row>
    <row r="196" spans="2:7" ht="38.25">
      <c r="B196" s="17" t="s">
        <v>799</v>
      </c>
      <c r="C196" s="131" t="s">
        <v>615</v>
      </c>
      <c r="D196" s="131" t="s">
        <v>355</v>
      </c>
      <c r="E196" s="131" t="s">
        <v>248</v>
      </c>
      <c r="F196" s="131" t="s">
        <v>354</v>
      </c>
      <c r="G196" s="131" t="s">
        <v>226</v>
      </c>
    </row>
    <row r="197" spans="2:7">
      <c r="B197" s="17" t="s">
        <v>227</v>
      </c>
      <c r="C197" s="31">
        <v>8445142.5</v>
      </c>
      <c r="D197" s="31">
        <f>+D9+D37+D64+D91+D118+D145+D172</f>
        <v>16460387.668986108</v>
      </c>
      <c r="E197" s="31">
        <f t="shared" ref="E197:E215" si="23">D197*1000/C197</f>
        <v>1949.0953135469424</v>
      </c>
      <c r="F197" s="31">
        <f>E197-E$215</f>
        <v>-257.47838279168332</v>
      </c>
      <c r="G197" s="31">
        <f t="shared" ref="G197:G214" si="24">F197*C197/1000000</f>
        <v>-2174.4416333453137</v>
      </c>
    </row>
    <row r="198" spans="2:7">
      <c r="B198" s="17" t="s">
        <v>435</v>
      </c>
      <c r="C198" s="31">
        <v>1348308.5</v>
      </c>
      <c r="D198" s="31">
        <f t="shared" ref="D198:D214" si="25">+D10+D38+D65+D92+D119+D146+D173</f>
        <v>3211616.9911023532</v>
      </c>
      <c r="E198" s="31">
        <f t="shared" si="23"/>
        <v>2381.9600566950021</v>
      </c>
      <c r="F198" s="31">
        <f t="shared" ref="F198:F215" si="26">E198-E$215</f>
        <v>175.38636035637637</v>
      </c>
      <c r="G198" s="31">
        <f t="shared" si="24"/>
        <v>236.47492045256527</v>
      </c>
    </row>
    <row r="199" spans="2:7">
      <c r="B199" s="17" t="s">
        <v>484</v>
      </c>
      <c r="C199" s="31">
        <v>1072762.5</v>
      </c>
      <c r="D199" s="31">
        <f t="shared" si="25"/>
        <v>2582848.9415786262</v>
      </c>
      <c r="E199" s="31">
        <f t="shared" si="23"/>
        <v>2407.6614736054125</v>
      </c>
      <c r="F199" s="31">
        <f t="shared" si="26"/>
        <v>201.08777726678682</v>
      </c>
      <c r="G199" s="31">
        <f t="shared" si="24"/>
        <v>215.71942666016142</v>
      </c>
    </row>
    <row r="200" spans="2:7">
      <c r="B200" s="17" t="s">
        <v>485</v>
      </c>
      <c r="C200" s="31">
        <v>1115556.5</v>
      </c>
      <c r="D200" s="31">
        <f t="shared" si="25"/>
        <v>2364157.532412712</v>
      </c>
      <c r="E200" s="31">
        <f t="shared" si="23"/>
        <v>2119.2629260935796</v>
      </c>
      <c r="F200" s="31">
        <f t="shared" si="26"/>
        <v>-87.310770245046115</v>
      </c>
      <c r="G200" s="31">
        <f t="shared" si="24"/>
        <v>-97.400097266867789</v>
      </c>
    </row>
    <row r="201" spans="2:7">
      <c r="B201" s="17" t="s">
        <v>436</v>
      </c>
      <c r="C201" s="31">
        <v>2118511.5</v>
      </c>
      <c r="D201" s="31">
        <f t="shared" si="25"/>
        <v>4177575.0181825184</v>
      </c>
      <c r="E201" s="31">
        <f t="shared" si="23"/>
        <v>1971.9387967365381</v>
      </c>
      <c r="F201" s="31">
        <f t="shared" si="26"/>
        <v>-234.63489960208767</v>
      </c>
      <c r="G201" s="31">
        <f t="shared" si="24"/>
        <v>-497.07673310836816</v>
      </c>
    </row>
    <row r="202" spans="2:7">
      <c r="B202" s="17" t="s">
        <v>437</v>
      </c>
      <c r="C202" s="31">
        <v>592874.5</v>
      </c>
      <c r="D202" s="31">
        <f t="shared" si="25"/>
        <v>1527487.2112174607</v>
      </c>
      <c r="E202" s="31">
        <f t="shared" si="23"/>
        <v>2576.4090228496261</v>
      </c>
      <c r="F202" s="31">
        <f t="shared" si="26"/>
        <v>369.8353265110004</v>
      </c>
      <c r="G202" s="31">
        <f t="shared" si="24"/>
        <v>219.26593428754609</v>
      </c>
    </row>
    <row r="203" spans="2:7">
      <c r="B203" s="17" t="s">
        <v>221</v>
      </c>
      <c r="C203" s="31">
        <v>2532976.5</v>
      </c>
      <c r="D203" s="31">
        <f t="shared" si="25"/>
        <v>6146732.4702478005</v>
      </c>
      <c r="E203" s="31">
        <f t="shared" si="23"/>
        <v>2426.6835757251602</v>
      </c>
      <c r="F203" s="31">
        <f t="shared" si="26"/>
        <v>220.10987938653443</v>
      </c>
      <c r="G203" s="31">
        <f t="shared" si="24"/>
        <v>557.53315190392618</v>
      </c>
    </row>
    <row r="204" spans="2:7">
      <c r="B204" s="17" t="s">
        <v>549</v>
      </c>
      <c r="C204" s="31">
        <v>2111443</v>
      </c>
      <c r="D204" s="31">
        <f t="shared" si="25"/>
        <v>4632631.8329483308</v>
      </c>
      <c r="E204" s="31">
        <f t="shared" si="23"/>
        <v>2194.059623181081</v>
      </c>
      <c r="F204" s="31">
        <f t="shared" si="26"/>
        <v>-12.514073157544772</v>
      </c>
      <c r="G204" s="31">
        <f t="shared" si="24"/>
        <v>-26.422752169985806</v>
      </c>
    </row>
    <row r="205" spans="2:7">
      <c r="B205" s="17" t="s">
        <v>224</v>
      </c>
      <c r="C205" s="31">
        <v>7562279</v>
      </c>
      <c r="D205" s="31">
        <f t="shared" si="25"/>
        <v>16266871.925035298</v>
      </c>
      <c r="E205" s="31">
        <f t="shared" si="23"/>
        <v>2151.0541894890807</v>
      </c>
      <c r="F205" s="31">
        <f t="shared" si="26"/>
        <v>-55.519506849544996</v>
      </c>
      <c r="G205" s="31">
        <f t="shared" si="24"/>
        <v>-419.85400073867027</v>
      </c>
    </row>
    <row r="206" spans="2:7">
      <c r="B206" s="17" t="s">
        <v>298</v>
      </c>
      <c r="C206" s="31">
        <v>5121540.5</v>
      </c>
      <c r="D206" s="31">
        <f t="shared" si="25"/>
        <v>9463120.5387490317</v>
      </c>
      <c r="E206" s="31">
        <f t="shared" si="23"/>
        <v>1847.7097933227378</v>
      </c>
      <c r="F206" s="31">
        <f t="shared" si="26"/>
        <v>-358.8639030158879</v>
      </c>
      <c r="G206" s="31">
        <f t="shared" si="24"/>
        <v>-1837.936013283942</v>
      </c>
    </row>
    <row r="207" spans="2:7">
      <c r="B207" s="17" t="s">
        <v>307</v>
      </c>
      <c r="C207" s="31">
        <v>1106067</v>
      </c>
      <c r="D207" s="31">
        <f t="shared" si="25"/>
        <v>2867240.0880116476</v>
      </c>
      <c r="E207" s="31">
        <f t="shared" si="23"/>
        <v>2592.2842721206289</v>
      </c>
      <c r="F207" s="31">
        <f t="shared" si="26"/>
        <v>385.71057578200316</v>
      </c>
      <c r="G207" s="31">
        <f t="shared" si="24"/>
        <v>426.62173942347289</v>
      </c>
    </row>
    <row r="208" spans="2:7">
      <c r="B208" s="17" t="s">
        <v>481</v>
      </c>
      <c r="C208" s="31">
        <v>2773719</v>
      </c>
      <c r="D208" s="31">
        <f t="shared" si="25"/>
        <v>6546562.4310105043</v>
      </c>
      <c r="E208" s="31">
        <f t="shared" si="23"/>
        <v>2360.2111212457012</v>
      </c>
      <c r="F208" s="31">
        <f t="shared" si="26"/>
        <v>153.63742490707546</v>
      </c>
      <c r="G208" s="31">
        <f t="shared" si="24"/>
        <v>426.14704457582843</v>
      </c>
    </row>
    <row r="209" spans="2:9">
      <c r="B209" s="17" t="s">
        <v>422</v>
      </c>
      <c r="C209" s="31">
        <v>6497055.5</v>
      </c>
      <c r="D209" s="31">
        <f t="shared" si="25"/>
        <v>13081057.851488361</v>
      </c>
      <c r="E209" s="31">
        <f t="shared" si="23"/>
        <v>2013.3825009634536</v>
      </c>
      <c r="F209" s="31">
        <f t="shared" si="26"/>
        <v>-193.19119537517213</v>
      </c>
      <c r="G209" s="31">
        <f t="shared" si="24"/>
        <v>-1255.1739184638366</v>
      </c>
    </row>
    <row r="210" spans="2:9">
      <c r="B210" s="17" t="s">
        <v>362</v>
      </c>
      <c r="C210" s="31">
        <v>1473249</v>
      </c>
      <c r="D210" s="31">
        <f t="shared" si="25"/>
        <v>2811496.7236419646</v>
      </c>
      <c r="E210" s="31">
        <f t="shared" si="23"/>
        <v>1908.3649292427583</v>
      </c>
      <c r="F210" s="31">
        <f t="shared" si="26"/>
        <v>-298.20876709586742</v>
      </c>
      <c r="G210" s="31">
        <f t="shared" si="24"/>
        <v>-439.33576791521955</v>
      </c>
    </row>
    <row r="211" spans="2:9">
      <c r="B211" s="17" t="s">
        <v>363</v>
      </c>
      <c r="C211" s="31">
        <v>644521.5</v>
      </c>
      <c r="D211" s="31">
        <f t="shared" si="25"/>
        <v>1998132.7943753805</v>
      </c>
      <c r="E211" s="31">
        <f t="shared" si="23"/>
        <v>3100.1802024841381</v>
      </c>
      <c r="F211" s="31">
        <f t="shared" si="26"/>
        <v>893.60650614551241</v>
      </c>
      <c r="G211" s="31">
        <f t="shared" si="24"/>
        <v>575.9486057506648</v>
      </c>
    </row>
    <row r="212" spans="2:9">
      <c r="B212" s="17" t="s">
        <v>482</v>
      </c>
      <c r="C212" s="31">
        <v>2192387.5</v>
      </c>
      <c r="D212" s="31">
        <f t="shared" si="25"/>
        <v>8469183.1348907873</v>
      </c>
      <c r="E212" s="31">
        <f t="shared" si="23"/>
        <v>3862.9955402002552</v>
      </c>
      <c r="F212" s="31">
        <f t="shared" si="26"/>
        <v>1656.4218438616294</v>
      </c>
      <c r="G212" s="31">
        <f t="shared" si="24"/>
        <v>3631.5185452091878</v>
      </c>
    </row>
    <row r="213" spans="2:9">
      <c r="B213" s="17" t="s">
        <v>483</v>
      </c>
      <c r="C213" s="31">
        <v>322818</v>
      </c>
      <c r="D213" s="31">
        <f t="shared" si="25"/>
        <v>818231.74322671234</v>
      </c>
      <c r="E213" s="31">
        <f t="shared" si="23"/>
        <v>2534.653406026654</v>
      </c>
      <c r="F213" s="31">
        <f t="shared" si="26"/>
        <v>328.07970968802829</v>
      </c>
      <c r="G213" s="31">
        <f t="shared" si="24"/>
        <v>105.91003572206992</v>
      </c>
    </row>
    <row r="214" spans="2:9">
      <c r="B214" s="17" t="s">
        <v>360</v>
      </c>
      <c r="C214" s="31">
        <v>166339.5</v>
      </c>
      <c r="D214" s="31">
        <f t="shared" si="25"/>
        <v>719541.87766891776</v>
      </c>
      <c r="E214" s="31">
        <f t="shared" si="23"/>
        <v>4325.742698931509</v>
      </c>
      <c r="F214" s="31">
        <f t="shared" si="26"/>
        <v>2119.1690025928833</v>
      </c>
      <c r="G214" s="31">
        <f t="shared" si="24"/>
        <v>352.50151230679893</v>
      </c>
    </row>
    <row r="215" spans="2:9">
      <c r="B215" s="133" t="s">
        <v>361</v>
      </c>
      <c r="C215" s="31">
        <v>47197552</v>
      </c>
      <c r="D215" s="134">
        <f>SUM(D197:D214)</f>
        <v>104144876.77477449</v>
      </c>
      <c r="E215" s="31">
        <f t="shared" si="23"/>
        <v>2206.5736963386257</v>
      </c>
      <c r="F215" s="31">
        <f t="shared" si="26"/>
        <v>0</v>
      </c>
      <c r="G215" s="134">
        <f>SUM(G197:G214)</f>
        <v>1.7337242752546445E-11</v>
      </c>
    </row>
    <row r="216" spans="2:9">
      <c r="D216" s="31"/>
    </row>
    <row r="218" spans="2:9" ht="13.5">
      <c r="B218" s="135" t="s">
        <v>800</v>
      </c>
    </row>
    <row r="221" spans="2:9" ht="102">
      <c r="B221" s="17" t="s">
        <v>801</v>
      </c>
      <c r="C221" s="139" t="str">
        <f>+B3</f>
        <v>2.1.a.Ingresos homogeneizados de las comunidades de régimen común</v>
      </c>
      <c r="D221" s="139" t="str">
        <f>+B31</f>
        <v>2.1.b. Financiación para competencias no homogéneas de las CCAARC</v>
      </c>
      <c r="E221" s="139" t="str">
        <f>+B58</f>
        <v>2.1.c. Ajustes Ceuta y Melilla</v>
      </c>
      <c r="F221" s="139" t="str">
        <f>+B85</f>
        <v>2.1.d. Ingresos homogeneizados de las comunidades forales por impuestos concertados:</v>
      </c>
      <c r="G221" s="139" t="str">
        <f>+B112</f>
        <v>2.1.e. Transferencias a o de las ccaa forales:</v>
      </c>
      <c r="H221" s="139" t="str">
        <f>+B139</f>
        <v>2.1.f. Ajustes por competencias atípicas</v>
      </c>
      <c r="I221" s="139" t="str">
        <f>+B166</f>
        <v>2.1.g. Sobreesfuerzo fiscal regional</v>
      </c>
    </row>
    <row r="222" spans="2:9">
      <c r="B222" s="17" t="s">
        <v>227</v>
      </c>
      <c r="C222" s="31">
        <f>+D9</f>
        <v>16704768.699175488</v>
      </c>
      <c r="D222" s="31">
        <f>+D37</f>
        <v>-685930.76188388804</v>
      </c>
      <c r="E222" s="132">
        <f>+D64</f>
        <v>0</v>
      </c>
      <c r="F222" s="132">
        <f>+D91</f>
        <v>0</v>
      </c>
      <c r="G222" s="31">
        <f>+D118</f>
        <v>0</v>
      </c>
      <c r="H222" s="31">
        <f>+D145</f>
        <v>0</v>
      </c>
      <c r="I222" s="31">
        <f>+D172</f>
        <v>441549.73169450869</v>
      </c>
    </row>
    <row r="223" spans="2:9">
      <c r="B223" s="17" t="s">
        <v>435</v>
      </c>
      <c r="C223" s="31">
        <f t="shared" ref="C223:C239" si="27">+D10</f>
        <v>3158818.0372387171</v>
      </c>
      <c r="D223" s="31">
        <f t="shared" ref="D223:D239" si="28">+D38</f>
        <v>-73285.68437764699</v>
      </c>
      <c r="E223" s="132">
        <f t="shared" ref="E223:E239" si="29">+D65</f>
        <v>0</v>
      </c>
      <c r="F223" s="132">
        <f t="shared" ref="F223:F239" si="30">+D92</f>
        <v>0</v>
      </c>
      <c r="G223" s="31">
        <f t="shared" ref="G223:G239" si="31">+D119</f>
        <v>0</v>
      </c>
      <c r="H223" s="31">
        <f t="shared" ref="H223:H239" si="32">+D146</f>
        <v>0</v>
      </c>
      <c r="I223" s="31">
        <f t="shared" ref="I223:I239" si="33">+D173</f>
        <v>126084.63824128333</v>
      </c>
    </row>
    <row r="224" spans="2:9">
      <c r="B224" s="17" t="s">
        <v>484</v>
      </c>
      <c r="C224" s="31">
        <f t="shared" si="27"/>
        <v>2490264.8435069728</v>
      </c>
      <c r="D224" s="31">
        <f t="shared" si="28"/>
        <v>-65465.890241373112</v>
      </c>
      <c r="E224" s="132">
        <f t="shared" si="29"/>
        <v>0</v>
      </c>
      <c r="F224" s="132">
        <f t="shared" si="30"/>
        <v>0</v>
      </c>
      <c r="G224" s="31">
        <f t="shared" si="31"/>
        <v>0</v>
      </c>
      <c r="H224" s="31">
        <f t="shared" si="32"/>
        <v>0</v>
      </c>
      <c r="I224" s="31">
        <f t="shared" si="33"/>
        <v>158049.9883130269</v>
      </c>
    </row>
    <row r="225" spans="2:9">
      <c r="B225" s="17" t="s">
        <v>485</v>
      </c>
      <c r="C225" s="31">
        <f t="shared" si="27"/>
        <v>2364839.4913984295</v>
      </c>
      <c r="D225" s="31">
        <f t="shared" si="28"/>
        <v>-49138.466507288016</v>
      </c>
      <c r="E225" s="132">
        <f t="shared" si="29"/>
        <v>0</v>
      </c>
      <c r="F225" s="132">
        <f t="shared" si="30"/>
        <v>0</v>
      </c>
      <c r="G225" s="31">
        <f t="shared" si="31"/>
        <v>0</v>
      </c>
      <c r="H225" s="31">
        <f t="shared" si="32"/>
        <v>0</v>
      </c>
      <c r="I225" s="31">
        <f t="shared" si="33"/>
        <v>48456.507521570791</v>
      </c>
    </row>
    <row r="226" spans="2:9">
      <c r="B226" s="17" t="s">
        <v>436</v>
      </c>
      <c r="C226" s="31">
        <f t="shared" si="27"/>
        <v>4416390.8377317749</v>
      </c>
      <c r="D226" s="31">
        <f t="shared" si="28"/>
        <v>-218125.60017748069</v>
      </c>
      <c r="E226" s="132">
        <f t="shared" si="29"/>
        <v>0</v>
      </c>
      <c r="F226" s="132">
        <f t="shared" si="30"/>
        <v>0</v>
      </c>
      <c r="G226" s="31">
        <f t="shared" si="31"/>
        <v>0</v>
      </c>
      <c r="H226" s="31">
        <f t="shared" si="32"/>
        <v>0</v>
      </c>
      <c r="I226" s="31">
        <f t="shared" si="33"/>
        <v>-20690.219371775478</v>
      </c>
    </row>
    <row r="227" spans="2:9">
      <c r="B227" s="17" t="s">
        <v>437</v>
      </c>
      <c r="C227" s="31">
        <f t="shared" si="27"/>
        <v>1594206.4564933393</v>
      </c>
      <c r="D227" s="31">
        <f t="shared" si="28"/>
        <v>-115742.46706253914</v>
      </c>
      <c r="E227" s="132">
        <f t="shared" si="29"/>
        <v>0</v>
      </c>
      <c r="F227" s="132">
        <f t="shared" si="30"/>
        <v>0</v>
      </c>
      <c r="G227" s="31">
        <f t="shared" si="31"/>
        <v>0</v>
      </c>
      <c r="H227" s="31">
        <f t="shared" si="32"/>
        <v>0</v>
      </c>
      <c r="I227" s="31">
        <f t="shared" si="33"/>
        <v>49023.221786660622</v>
      </c>
    </row>
    <row r="228" spans="2:9">
      <c r="B228" s="17" t="s">
        <v>221</v>
      </c>
      <c r="C228" s="31">
        <f t="shared" si="27"/>
        <v>6081734.4643956479</v>
      </c>
      <c r="D228" s="31">
        <f t="shared" si="28"/>
        <v>-13574.772922200722</v>
      </c>
      <c r="E228" s="132">
        <f t="shared" si="29"/>
        <v>0</v>
      </c>
      <c r="F228" s="132">
        <f t="shared" si="30"/>
        <v>0</v>
      </c>
      <c r="G228" s="31">
        <f t="shared" si="31"/>
        <v>0</v>
      </c>
      <c r="H228" s="31">
        <f t="shared" si="32"/>
        <v>0</v>
      </c>
      <c r="I228" s="31">
        <f t="shared" si="33"/>
        <v>78572.778774353239</v>
      </c>
    </row>
    <row r="229" spans="2:9">
      <c r="B229" s="17" t="s">
        <v>549</v>
      </c>
      <c r="C229" s="31">
        <f t="shared" si="27"/>
        <v>4542983.1866870485</v>
      </c>
      <c r="D229" s="31">
        <f t="shared" si="28"/>
        <v>-10062.022651669191</v>
      </c>
      <c r="E229" s="132">
        <f t="shared" si="29"/>
        <v>0</v>
      </c>
      <c r="F229" s="132">
        <f t="shared" si="30"/>
        <v>0</v>
      </c>
      <c r="G229" s="31">
        <f t="shared" si="31"/>
        <v>0</v>
      </c>
      <c r="H229" s="31">
        <f t="shared" si="32"/>
        <v>0</v>
      </c>
      <c r="I229" s="31">
        <f t="shared" si="33"/>
        <v>99710.668912951456</v>
      </c>
    </row>
    <row r="230" spans="2:9">
      <c r="B230" s="17" t="s">
        <v>224</v>
      </c>
      <c r="C230" s="31">
        <f t="shared" si="27"/>
        <v>17261793.111138061</v>
      </c>
      <c r="D230" s="31">
        <f t="shared" si="28"/>
        <v>-1982474.7075947016</v>
      </c>
      <c r="E230" s="132">
        <f t="shared" si="29"/>
        <v>0</v>
      </c>
      <c r="F230" s="132">
        <f t="shared" si="30"/>
        <v>0</v>
      </c>
      <c r="G230" s="31">
        <f t="shared" si="31"/>
        <v>0</v>
      </c>
      <c r="H230" s="31">
        <f t="shared" si="32"/>
        <v>0</v>
      </c>
      <c r="I230" s="31">
        <f t="shared" si="33"/>
        <v>987553.52149193978</v>
      </c>
    </row>
    <row r="231" spans="2:9">
      <c r="B231" s="17" t="s">
        <v>298</v>
      </c>
      <c r="C231" s="31">
        <f t="shared" si="27"/>
        <v>9420952.2447935678</v>
      </c>
      <c r="D231" s="31">
        <f t="shared" si="28"/>
        <v>-178438.65032096708</v>
      </c>
      <c r="E231" s="132">
        <f t="shared" si="29"/>
        <v>0</v>
      </c>
      <c r="F231" s="132">
        <f t="shared" si="30"/>
        <v>0</v>
      </c>
      <c r="G231" s="31">
        <f t="shared" si="31"/>
        <v>0</v>
      </c>
      <c r="H231" s="31">
        <f t="shared" si="32"/>
        <v>0</v>
      </c>
      <c r="I231" s="31">
        <f t="shared" si="33"/>
        <v>220606.94427643076</v>
      </c>
    </row>
    <row r="232" spans="2:9">
      <c r="B232" s="17" t="s">
        <v>307</v>
      </c>
      <c r="C232" s="31">
        <f t="shared" si="27"/>
        <v>2599199.5435515582</v>
      </c>
      <c r="D232" s="31">
        <f t="shared" si="28"/>
        <v>-6700.7609983519433</v>
      </c>
      <c r="E232" s="132">
        <f t="shared" si="29"/>
        <v>0</v>
      </c>
      <c r="F232" s="132">
        <f t="shared" si="30"/>
        <v>0</v>
      </c>
      <c r="G232" s="31">
        <f t="shared" si="31"/>
        <v>0</v>
      </c>
      <c r="H232" s="31">
        <f t="shared" si="32"/>
        <v>0</v>
      </c>
      <c r="I232" s="31">
        <f t="shared" si="33"/>
        <v>274741.30545844126</v>
      </c>
    </row>
    <row r="233" spans="2:9">
      <c r="B233" s="17" t="s">
        <v>481</v>
      </c>
      <c r="C233" s="31">
        <f t="shared" si="27"/>
        <v>6589791.0925884759</v>
      </c>
      <c r="D233" s="31">
        <f t="shared" si="28"/>
        <v>-195337.61707949534</v>
      </c>
      <c r="E233" s="132">
        <f t="shared" si="29"/>
        <v>0</v>
      </c>
      <c r="F233" s="132">
        <f t="shared" si="30"/>
        <v>0</v>
      </c>
      <c r="G233" s="31">
        <f t="shared" si="31"/>
        <v>0</v>
      </c>
      <c r="H233" s="31">
        <f t="shared" si="32"/>
        <v>0</v>
      </c>
      <c r="I233" s="31">
        <f t="shared" si="33"/>
        <v>152108.95550152415</v>
      </c>
    </row>
    <row r="234" spans="2:9">
      <c r="B234" s="17" t="s">
        <v>422</v>
      </c>
      <c r="C234" s="31">
        <f t="shared" si="27"/>
        <v>14337660.21099497</v>
      </c>
      <c r="D234" s="31">
        <f t="shared" si="28"/>
        <v>-964443.51393163914</v>
      </c>
      <c r="E234" s="132">
        <f t="shared" si="29"/>
        <v>0</v>
      </c>
      <c r="F234" s="132">
        <f t="shared" si="30"/>
        <v>0</v>
      </c>
      <c r="G234" s="31">
        <f t="shared" si="31"/>
        <v>0</v>
      </c>
      <c r="H234" s="31">
        <f t="shared" si="32"/>
        <v>0</v>
      </c>
      <c r="I234" s="31">
        <f t="shared" si="33"/>
        <v>-292158.8455749696</v>
      </c>
    </row>
    <row r="235" spans="2:9">
      <c r="B235" s="17" t="s">
        <v>362</v>
      </c>
      <c r="C235" s="31">
        <f t="shared" si="27"/>
        <v>2741917.101535676</v>
      </c>
      <c r="D235" s="31">
        <f t="shared" si="28"/>
        <v>-15569.059788035354</v>
      </c>
      <c r="E235" s="132">
        <f t="shared" si="29"/>
        <v>0</v>
      </c>
      <c r="F235" s="132">
        <f t="shared" si="30"/>
        <v>0</v>
      </c>
      <c r="G235" s="31">
        <f t="shared" si="31"/>
        <v>0</v>
      </c>
      <c r="H235" s="31">
        <f t="shared" si="32"/>
        <v>0</v>
      </c>
      <c r="I235" s="31">
        <f t="shared" si="33"/>
        <v>85148.681894323934</v>
      </c>
    </row>
    <row r="236" spans="2:9">
      <c r="B236" s="17" t="s">
        <v>363</v>
      </c>
      <c r="C236" s="31">
        <f t="shared" si="27"/>
        <v>0</v>
      </c>
      <c r="D236" s="31">
        <f t="shared" si="28"/>
        <v>0</v>
      </c>
      <c r="E236" s="132">
        <f t="shared" si="29"/>
        <v>0</v>
      </c>
      <c r="F236" s="132">
        <f t="shared" si="30"/>
        <v>3330671.0349722626</v>
      </c>
      <c r="G236" s="31">
        <f t="shared" si="31"/>
        <v>-511523</v>
      </c>
      <c r="H236" s="31">
        <f t="shared" si="32"/>
        <v>-449461.27296876372</v>
      </c>
      <c r="I236" s="31">
        <f t="shared" si="33"/>
        <v>-371553.96762811852</v>
      </c>
    </row>
    <row r="237" spans="2:9">
      <c r="B237" s="17" t="s">
        <v>482</v>
      </c>
      <c r="C237" s="31">
        <f t="shared" si="27"/>
        <v>0</v>
      </c>
      <c r="D237" s="31">
        <f t="shared" si="28"/>
        <v>0</v>
      </c>
      <c r="E237" s="132">
        <f t="shared" si="29"/>
        <v>0</v>
      </c>
      <c r="F237" s="132">
        <f t="shared" si="30"/>
        <v>12300437.400772354</v>
      </c>
      <c r="G237" s="31">
        <f t="shared" si="31"/>
        <v>-937121.36815999984</v>
      </c>
      <c r="H237" s="31">
        <f t="shared" si="32"/>
        <v>-1954906.3619464131</v>
      </c>
      <c r="I237" s="31">
        <f t="shared" si="33"/>
        <v>-939226.53577515332</v>
      </c>
    </row>
    <row r="238" spans="2:9">
      <c r="B238" s="17" t="s">
        <v>483</v>
      </c>
      <c r="C238" s="31">
        <f t="shared" si="27"/>
        <v>872444.62236356142</v>
      </c>
      <c r="D238" s="31">
        <f t="shared" si="28"/>
        <v>-63735.795953287503</v>
      </c>
      <c r="E238" s="132">
        <f t="shared" si="29"/>
        <v>0</v>
      </c>
      <c r="F238" s="132">
        <f t="shared" si="30"/>
        <v>0</v>
      </c>
      <c r="G238" s="31">
        <f t="shared" si="31"/>
        <v>0</v>
      </c>
      <c r="H238" s="31">
        <f t="shared" si="32"/>
        <v>0</v>
      </c>
      <c r="I238" s="31">
        <f t="shared" si="33"/>
        <v>9522.9168164384137</v>
      </c>
    </row>
    <row r="239" spans="2:9">
      <c r="B239" s="17" t="s">
        <v>360</v>
      </c>
      <c r="C239" s="31">
        <f t="shared" si="27"/>
        <v>68543.11</v>
      </c>
      <c r="D239" s="31">
        <f t="shared" si="28"/>
        <v>0</v>
      </c>
      <c r="E239" s="132">
        <f t="shared" si="29"/>
        <v>650998.76766891778</v>
      </c>
      <c r="F239" s="132">
        <f t="shared" si="30"/>
        <v>0</v>
      </c>
      <c r="G239" s="31">
        <f t="shared" si="31"/>
        <v>0</v>
      </c>
      <c r="H239" s="31">
        <f t="shared" si="32"/>
        <v>0</v>
      </c>
      <c r="I239" s="31">
        <f t="shared" si="33"/>
        <v>0</v>
      </c>
    </row>
    <row r="240" spans="2:9">
      <c r="B240" s="133" t="s">
        <v>361</v>
      </c>
      <c r="C240" s="31">
        <f>SUM(C222:C239)</f>
        <v>95246307.053593293</v>
      </c>
      <c r="D240" s="31">
        <f t="shared" ref="D240:I240" si="34">SUM(D222:D239)</f>
        <v>-4638025.7714905646</v>
      </c>
      <c r="E240" s="31">
        <f t="shared" si="34"/>
        <v>650998.76766891778</v>
      </c>
      <c r="F240" s="31">
        <f t="shared" si="34"/>
        <v>15631108.435744617</v>
      </c>
      <c r="G240" s="31">
        <f t="shared" si="34"/>
        <v>-1448644.3681599998</v>
      </c>
      <c r="H240" s="31">
        <f t="shared" si="34"/>
        <v>-2404367.6349151768</v>
      </c>
      <c r="I240" s="31">
        <f t="shared" si="34"/>
        <v>1107500.2923334364</v>
      </c>
    </row>
  </sheetData>
  <phoneticPr fontId="5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C000"/>
  </sheetPr>
  <dimension ref="A2:S92"/>
  <sheetViews>
    <sheetView topLeftCell="A13" zoomScale="150" zoomScaleNormal="100" workbookViewId="0">
      <selection activeCell="J56" sqref="J56"/>
    </sheetView>
  </sheetViews>
  <sheetFormatPr baseColWidth="10" defaultRowHeight="12.75"/>
  <cols>
    <col min="1" max="1" width="6.25" customWidth="1"/>
    <col min="2" max="2" width="14" customWidth="1"/>
  </cols>
  <sheetData>
    <row r="2" spans="2:3">
      <c r="B2" s="5" t="s">
        <v>202</v>
      </c>
    </row>
    <row r="3" spans="2:3">
      <c r="B3" s="17" t="s">
        <v>334</v>
      </c>
    </row>
    <row r="5" spans="2:3">
      <c r="B5" s="5" t="s">
        <v>318</v>
      </c>
    </row>
    <row r="6" spans="2:3">
      <c r="B6" s="3">
        <f>'resumen 2012'!D9</f>
        <v>22178843.654119998</v>
      </c>
    </row>
    <row r="8" spans="2:3">
      <c r="B8" s="5" t="s">
        <v>191</v>
      </c>
    </row>
    <row r="9" spans="2:3">
      <c r="B9" t="s">
        <v>261</v>
      </c>
    </row>
    <row r="10" spans="2:3">
      <c r="B10" t="s">
        <v>629</v>
      </c>
    </row>
    <row r="12" spans="2:3">
      <c r="B12" s="5" t="s">
        <v>74</v>
      </c>
    </row>
    <row r="13" spans="2:3">
      <c r="B13" t="s">
        <v>625</v>
      </c>
    </row>
    <row r="14" spans="2:3" ht="15.75">
      <c r="B14" s="54" t="s">
        <v>626</v>
      </c>
      <c r="C14" s="15"/>
    </row>
    <row r="15" spans="2:3">
      <c r="B15" t="s">
        <v>294</v>
      </c>
    </row>
    <row r="17" spans="1:7">
      <c r="B17" t="s">
        <v>75</v>
      </c>
    </row>
    <row r="18" spans="1:7">
      <c r="C18" t="s">
        <v>616</v>
      </c>
    </row>
    <row r="19" spans="1:7" s="6" customFormat="1" ht="51">
      <c r="C19" s="6" t="s">
        <v>615</v>
      </c>
      <c r="D19" s="6" t="s">
        <v>42</v>
      </c>
      <c r="E19" s="6" t="s">
        <v>248</v>
      </c>
      <c r="F19" s="6" t="s">
        <v>354</v>
      </c>
      <c r="G19" s="6" t="s">
        <v>226</v>
      </c>
    </row>
    <row r="20" spans="1:7">
      <c r="A20" t="s">
        <v>397</v>
      </c>
      <c r="B20" s="7" t="s">
        <v>227</v>
      </c>
      <c r="C20" s="3">
        <v>8445142.5</v>
      </c>
      <c r="D20" s="3">
        <f>F74</f>
        <v>6106317.9867199976</v>
      </c>
      <c r="E20" s="11">
        <f t="shared" ref="E20:E38" si="0">D20*1000/C20</f>
        <v>723.05683257801718</v>
      </c>
      <c r="F20" s="11"/>
    </row>
    <row r="21" spans="1:7">
      <c r="A21" t="s">
        <v>398</v>
      </c>
      <c r="B21" s="7" t="s">
        <v>435</v>
      </c>
      <c r="C21" s="3">
        <v>1348308.5</v>
      </c>
      <c r="D21" s="3">
        <f t="shared" ref="D21:D37" si="1">F75</f>
        <v>569474.30016999994</v>
      </c>
      <c r="E21" s="11">
        <f t="shared" si="0"/>
        <v>422.36201890739392</v>
      </c>
      <c r="F21" s="11"/>
    </row>
    <row r="22" spans="1:7">
      <c r="A22" t="s">
        <v>399</v>
      </c>
      <c r="B22" s="7" t="s">
        <v>484</v>
      </c>
      <c r="C22" s="3">
        <v>1072762.5</v>
      </c>
      <c r="D22" s="3">
        <f t="shared" si="1"/>
        <v>654433.90260000003</v>
      </c>
      <c r="E22" s="11">
        <f t="shared" si="0"/>
        <v>610.04546915090714</v>
      </c>
      <c r="F22" s="11"/>
    </row>
    <row r="23" spans="1:7">
      <c r="A23" t="s">
        <v>400</v>
      </c>
      <c r="B23" s="7" t="s">
        <v>485</v>
      </c>
      <c r="C23" s="3">
        <v>1115556.5</v>
      </c>
      <c r="D23" s="3">
        <f t="shared" si="1"/>
        <v>386712.56394000002</v>
      </c>
      <c r="E23" s="11">
        <f t="shared" si="0"/>
        <v>346.65439530852984</v>
      </c>
      <c r="F23" s="11"/>
    </row>
    <row r="24" spans="1:7">
      <c r="A24" t="s">
        <v>401</v>
      </c>
      <c r="B24" s="7" t="s">
        <v>436</v>
      </c>
      <c r="C24" s="3">
        <v>2118511.5</v>
      </c>
      <c r="D24" s="3">
        <f t="shared" si="1"/>
        <v>2782148.0627300004</v>
      </c>
      <c r="E24" s="11">
        <f t="shared" si="0"/>
        <v>1313.2560586666632</v>
      </c>
      <c r="F24" s="11"/>
    </row>
    <row r="25" spans="1:7">
      <c r="A25" t="s">
        <v>425</v>
      </c>
      <c r="B25" s="7" t="s">
        <v>437</v>
      </c>
      <c r="C25" s="3">
        <v>592874.5</v>
      </c>
      <c r="D25" s="3">
        <f t="shared" si="1"/>
        <v>443771.29923</v>
      </c>
      <c r="E25" s="11">
        <f t="shared" si="0"/>
        <v>748.50798816612962</v>
      </c>
      <c r="F25" s="11"/>
    </row>
    <row r="26" spans="1:7">
      <c r="A26" t="s">
        <v>426</v>
      </c>
      <c r="B26" s="7" t="s">
        <v>221</v>
      </c>
      <c r="C26" s="3">
        <v>2532976.5</v>
      </c>
      <c r="D26" s="3">
        <f t="shared" si="1"/>
        <v>1864806.3729400001</v>
      </c>
      <c r="E26" s="11">
        <f t="shared" si="0"/>
        <v>736.21147805358635</v>
      </c>
      <c r="F26" s="11"/>
    </row>
    <row r="27" spans="1:7">
      <c r="A27" t="s">
        <v>427</v>
      </c>
      <c r="B27" s="7" t="s">
        <v>549</v>
      </c>
      <c r="C27" s="3">
        <v>2111443</v>
      </c>
      <c r="D27" s="3">
        <f t="shared" si="1"/>
        <v>1548297.45316</v>
      </c>
      <c r="E27" s="11">
        <f t="shared" si="0"/>
        <v>733.28877604557647</v>
      </c>
      <c r="F27" s="11"/>
    </row>
    <row r="28" spans="1:7">
      <c r="A28" t="s">
        <v>428</v>
      </c>
      <c r="B28" s="7" t="s">
        <v>224</v>
      </c>
      <c r="C28" s="3">
        <v>7562279</v>
      </c>
      <c r="D28" s="3">
        <f t="shared" si="1"/>
        <v>2082263.18395</v>
      </c>
      <c r="E28" s="11">
        <f t="shared" si="0"/>
        <v>275.34863285922142</v>
      </c>
      <c r="F28" s="11"/>
    </row>
    <row r="29" spans="1:7">
      <c r="A29" t="s">
        <v>429</v>
      </c>
      <c r="B29" s="7" t="s">
        <v>298</v>
      </c>
      <c r="C29" s="3">
        <v>5121540.5</v>
      </c>
      <c r="D29" s="3">
        <f t="shared" si="1"/>
        <v>2424972.2471799999</v>
      </c>
      <c r="E29" s="11">
        <f t="shared" si="0"/>
        <v>473.48493039935931</v>
      </c>
      <c r="F29" s="11"/>
    </row>
    <row r="30" spans="1:7">
      <c r="A30" t="s">
        <v>430</v>
      </c>
      <c r="B30" s="7" t="s">
        <v>307</v>
      </c>
      <c r="C30" s="3">
        <v>1106067</v>
      </c>
      <c r="D30" s="3">
        <f t="shared" si="1"/>
        <v>1377795.8079900001</v>
      </c>
      <c r="E30" s="11">
        <f t="shared" si="0"/>
        <v>1245.671200741004</v>
      </c>
      <c r="F30" s="11"/>
    </row>
    <row r="31" spans="1:7">
      <c r="A31" t="s">
        <v>551</v>
      </c>
      <c r="B31" s="7" t="s">
        <v>481</v>
      </c>
      <c r="C31" s="3">
        <v>2773719</v>
      </c>
      <c r="D31" s="3">
        <f t="shared" si="1"/>
        <v>2502519.1226599999</v>
      </c>
      <c r="E31" s="11">
        <f t="shared" si="0"/>
        <v>902.22517950087945</v>
      </c>
      <c r="F31" s="11"/>
    </row>
    <row r="32" spans="1:7">
      <c r="A32" t="s">
        <v>552</v>
      </c>
      <c r="B32" s="7" t="s">
        <v>422</v>
      </c>
      <c r="C32" s="3">
        <v>6497055.5</v>
      </c>
      <c r="D32" s="3">
        <f t="shared" si="1"/>
        <v>-1699661.7889399999</v>
      </c>
      <c r="E32" s="11">
        <f t="shared" si="0"/>
        <v>-261.60493610374726</v>
      </c>
      <c r="F32" s="11"/>
    </row>
    <row r="33" spans="1:18">
      <c r="A33" t="s">
        <v>553</v>
      </c>
      <c r="B33" s="7" t="s">
        <v>362</v>
      </c>
      <c r="C33" s="3">
        <v>1473249</v>
      </c>
      <c r="D33" s="3">
        <f t="shared" si="1"/>
        <v>774896.65216000006</v>
      </c>
      <c r="E33" s="11">
        <f t="shared" si="0"/>
        <v>525.97806084375429</v>
      </c>
      <c r="F33" s="11"/>
    </row>
    <row r="34" spans="1:18">
      <c r="A34" t="s">
        <v>415</v>
      </c>
      <c r="B34" s="7" t="s">
        <v>363</v>
      </c>
      <c r="C34" s="3">
        <v>644521.5</v>
      </c>
      <c r="D34" s="3">
        <f t="shared" si="1"/>
        <v>0</v>
      </c>
      <c r="E34" s="11">
        <f t="shared" si="0"/>
        <v>0</v>
      </c>
      <c r="F34" s="11"/>
    </row>
    <row r="35" spans="1:18">
      <c r="A35" t="s">
        <v>416</v>
      </c>
      <c r="B35" s="7" t="s">
        <v>482</v>
      </c>
      <c r="C35" s="3">
        <v>2192387.5</v>
      </c>
      <c r="D35" s="3">
        <f t="shared" si="1"/>
        <v>0</v>
      </c>
      <c r="E35" s="11">
        <f t="shared" si="0"/>
        <v>0</v>
      </c>
      <c r="F35" s="11"/>
    </row>
    <row r="36" spans="1:18">
      <c r="A36" t="s">
        <v>417</v>
      </c>
      <c r="B36" s="7" t="s">
        <v>483</v>
      </c>
      <c r="C36" s="3">
        <v>322818</v>
      </c>
      <c r="D36" s="3">
        <f t="shared" si="1"/>
        <v>280945.22762999998</v>
      </c>
      <c r="E36" s="11">
        <f t="shared" si="0"/>
        <v>870.28984638403062</v>
      </c>
      <c r="F36" s="11"/>
    </row>
    <row r="37" spans="1:18">
      <c r="A37" t="s">
        <v>494</v>
      </c>
      <c r="B37" s="7" t="s">
        <v>360</v>
      </c>
      <c r="C37" s="3">
        <v>166339.5</v>
      </c>
      <c r="D37" s="3">
        <f t="shared" si="1"/>
        <v>79151.259999999995</v>
      </c>
      <c r="E37" s="11">
        <f t="shared" si="0"/>
        <v>475.84163713369344</v>
      </c>
      <c r="F37" s="11"/>
    </row>
    <row r="38" spans="1:18" s="5" customFormat="1">
      <c r="B38" s="5" t="s">
        <v>361</v>
      </c>
      <c r="C38" s="3">
        <v>47197552</v>
      </c>
      <c r="D38" s="9">
        <f>SUM(D20:D37)</f>
        <v>22178843.654119998</v>
      </c>
      <c r="E38" s="12">
        <f t="shared" si="0"/>
        <v>469.91512725321007</v>
      </c>
      <c r="F38" s="12"/>
    </row>
    <row r="39" spans="1:18">
      <c r="D39" s="3"/>
      <c r="E39" s="3"/>
    </row>
    <row r="42" spans="1:18">
      <c r="B42" s="19" t="s">
        <v>618</v>
      </c>
    </row>
    <row r="44" spans="1:18">
      <c r="B44" t="s">
        <v>602</v>
      </c>
      <c r="F44" s="97"/>
    </row>
    <row r="45" spans="1:18">
      <c r="M45" t="s">
        <v>603</v>
      </c>
    </row>
    <row r="46" spans="1:18">
      <c r="M46" t="s">
        <v>513</v>
      </c>
      <c r="N46" t="s">
        <v>640</v>
      </c>
    </row>
    <row r="47" spans="1:18" ht="141" customHeight="1">
      <c r="B47" s="84"/>
      <c r="C47" s="103" t="s">
        <v>619</v>
      </c>
      <c r="D47" s="103" t="s">
        <v>623</v>
      </c>
      <c r="E47" s="103" t="s">
        <v>620</v>
      </c>
      <c r="F47" s="103" t="s">
        <v>621</v>
      </c>
      <c r="G47" s="103" t="s">
        <v>622</v>
      </c>
      <c r="H47" s="103" t="s">
        <v>627</v>
      </c>
      <c r="I47" s="103" t="s">
        <v>361</v>
      </c>
      <c r="J47" s="103" t="s">
        <v>514</v>
      </c>
      <c r="K47" s="103" t="s">
        <v>515</v>
      </c>
      <c r="L47" s="87"/>
      <c r="M47" s="103" t="s">
        <v>670</v>
      </c>
      <c r="N47" s="108" t="s">
        <v>654</v>
      </c>
      <c r="O47" s="108" t="s">
        <v>655</v>
      </c>
      <c r="Q47" s="87"/>
      <c r="R47" s="84"/>
    </row>
    <row r="48" spans="1:18">
      <c r="A48" s="3"/>
      <c r="B48" s="85" t="s">
        <v>375</v>
      </c>
      <c r="C48" s="3">
        <v>1753245.84</v>
      </c>
      <c r="D48" s="3">
        <v>-3232123.52</v>
      </c>
      <c r="E48" s="3">
        <v>-938620.42605000001</v>
      </c>
      <c r="F48" s="3">
        <v>405070.45</v>
      </c>
      <c r="G48" s="3">
        <v>862567.32</v>
      </c>
      <c r="H48" s="3"/>
      <c r="I48" s="3">
        <f>SUM(C48:H48)</f>
        <v>-1149860.33605</v>
      </c>
      <c r="J48" s="3">
        <f>D48</f>
        <v>-3232123.52</v>
      </c>
      <c r="K48" s="3">
        <f>I48-J48</f>
        <v>2082263.18395</v>
      </c>
      <c r="L48" s="3"/>
      <c r="M48" s="3">
        <v>10781.69</v>
      </c>
      <c r="N48" s="3">
        <v>951551.86</v>
      </c>
      <c r="O48" s="3">
        <v>1173440.8</v>
      </c>
      <c r="Q48" s="104"/>
      <c r="R48" s="3"/>
    </row>
    <row r="49" spans="1:19">
      <c r="A49" s="3"/>
      <c r="B49" s="85" t="s">
        <v>376</v>
      </c>
      <c r="C49" s="3">
        <v>861380.79</v>
      </c>
      <c r="D49" s="3">
        <v>-1590605.46</v>
      </c>
      <c r="E49" s="3">
        <v>1099412.98266</v>
      </c>
      <c r="F49" s="3">
        <v>161719.44</v>
      </c>
      <c r="G49" s="3">
        <v>380005.91</v>
      </c>
      <c r="H49" s="3"/>
      <c r="I49" s="3">
        <f t="shared" ref="I49:I63" si="2">SUM(C49:H49)</f>
        <v>911913.66265999991</v>
      </c>
      <c r="J49" s="3">
        <f t="shared" ref="J49:J54" si="3">D49</f>
        <v>-1590605.46</v>
      </c>
      <c r="K49" s="3">
        <f>I49-J49</f>
        <v>2502519.1226599999</v>
      </c>
      <c r="L49" s="3"/>
      <c r="M49" s="3">
        <v>391.84</v>
      </c>
      <c r="N49" s="3">
        <v>187001.38</v>
      </c>
      <c r="O49" s="3">
        <v>13575.67</v>
      </c>
      <c r="Q49" s="3"/>
      <c r="R49" s="3"/>
    </row>
    <row r="50" spans="1:19">
      <c r="A50" s="3"/>
      <c r="B50" s="85" t="s">
        <v>377</v>
      </c>
      <c r="C50" s="3">
        <v>1485784.42</v>
      </c>
      <c r="D50" s="3">
        <v>-4038602.33</v>
      </c>
      <c r="E50" s="3">
        <v>3395438.6225999999</v>
      </c>
      <c r="F50" s="3">
        <v>447900.75</v>
      </c>
      <c r="G50" s="3">
        <v>499887.25</v>
      </c>
      <c r="H50" s="3">
        <v>277306.94411999732</v>
      </c>
      <c r="I50" s="3">
        <f t="shared" si="2"/>
        <v>2067715.6567199971</v>
      </c>
      <c r="J50" s="3">
        <f t="shared" si="3"/>
        <v>-4038602.33</v>
      </c>
      <c r="K50" s="3">
        <f t="shared" ref="K50:K63" si="4">I50-J50</f>
        <v>6106317.9867199976</v>
      </c>
      <c r="L50" s="3"/>
      <c r="M50" s="3">
        <v>127.18</v>
      </c>
      <c r="N50" s="3">
        <v>464669.86</v>
      </c>
      <c r="O50" s="3">
        <v>27050.66</v>
      </c>
      <c r="Q50" s="3"/>
      <c r="R50" s="102"/>
      <c r="S50" t="s">
        <v>628</v>
      </c>
    </row>
    <row r="51" spans="1:19">
      <c r="A51" s="3"/>
      <c r="B51" s="85" t="s">
        <v>378</v>
      </c>
      <c r="C51" s="3">
        <v>299163.44</v>
      </c>
      <c r="D51" s="3">
        <v>-645196.94999999995</v>
      </c>
      <c r="E51" s="3">
        <v>149312.83259999999</v>
      </c>
      <c r="F51" s="3">
        <v>61263.03</v>
      </c>
      <c r="G51" s="3">
        <v>144694.6</v>
      </c>
      <c r="H51" s="3"/>
      <c r="I51" s="3">
        <f t="shared" si="2"/>
        <v>9236.9526000000478</v>
      </c>
      <c r="J51" s="3">
        <f t="shared" si="3"/>
        <v>-645196.94999999995</v>
      </c>
      <c r="K51" s="3">
        <f t="shared" si="4"/>
        <v>654433.90260000003</v>
      </c>
      <c r="L51" s="3"/>
      <c r="M51" s="3">
        <v>1422.31</v>
      </c>
      <c r="N51" s="3">
        <v>88791.82</v>
      </c>
      <c r="O51" s="3">
        <v>7163.86</v>
      </c>
      <c r="Q51" s="3"/>
      <c r="R51" s="3"/>
    </row>
    <row r="52" spans="1:19">
      <c r="A52" s="3"/>
      <c r="B52" s="85" t="s">
        <v>319</v>
      </c>
      <c r="C52" s="3">
        <v>440931.74</v>
      </c>
      <c r="D52" s="3">
        <v>-279376.89</v>
      </c>
      <c r="E52" s="3">
        <v>-29359.110769999999</v>
      </c>
      <c r="F52" s="3">
        <v>32198.67</v>
      </c>
      <c r="G52" s="3">
        <v>0</v>
      </c>
      <c r="H52" s="3"/>
      <c r="I52" s="3">
        <f t="shared" si="2"/>
        <v>164394.40922999999</v>
      </c>
      <c r="J52" s="3">
        <f t="shared" si="3"/>
        <v>-279376.89</v>
      </c>
      <c r="K52" s="3">
        <f t="shared" si="4"/>
        <v>443771.29923</v>
      </c>
      <c r="L52" s="3"/>
      <c r="M52" s="3">
        <v>2208.0500000000002</v>
      </c>
      <c r="N52" s="3">
        <v>15100.4</v>
      </c>
      <c r="O52" s="3">
        <v>7114.31</v>
      </c>
      <c r="Q52" s="3"/>
      <c r="R52" s="3"/>
    </row>
    <row r="53" spans="1:19">
      <c r="A53" s="3"/>
      <c r="B53" s="85" t="s">
        <v>253</v>
      </c>
      <c r="C53" s="3">
        <v>202996.65</v>
      </c>
      <c r="D53" s="3">
        <v>-144764.75</v>
      </c>
      <c r="E53" s="3">
        <v>47799.427629999998</v>
      </c>
      <c r="F53" s="3">
        <v>17828.52</v>
      </c>
      <c r="G53" s="3">
        <v>12320.63</v>
      </c>
      <c r="H53" s="3"/>
      <c r="I53" s="3">
        <f t="shared" si="2"/>
        <v>136180.47762999998</v>
      </c>
      <c r="J53" s="3">
        <f t="shared" si="3"/>
        <v>-144764.75</v>
      </c>
      <c r="K53" s="3">
        <f t="shared" si="4"/>
        <v>280945.22762999998</v>
      </c>
      <c r="L53" s="3"/>
      <c r="M53" s="3">
        <v>75.87</v>
      </c>
      <c r="N53" s="3">
        <v>0</v>
      </c>
      <c r="O53" s="3">
        <v>4170.3100000000004</v>
      </c>
      <c r="Q53" s="3"/>
      <c r="R53" s="3"/>
    </row>
    <row r="54" spans="1:19">
      <c r="A54" s="3"/>
      <c r="B54" s="85" t="s">
        <v>292</v>
      </c>
      <c r="C54" s="3">
        <v>45676.99</v>
      </c>
      <c r="D54" s="3">
        <v>-678969.88</v>
      </c>
      <c r="E54" s="3">
        <v>509646.49216000002</v>
      </c>
      <c r="F54" s="3">
        <v>77919.820000000007</v>
      </c>
      <c r="G54" s="3">
        <v>141653.35</v>
      </c>
      <c r="H54" s="3"/>
      <c r="I54" s="3">
        <f t="shared" si="2"/>
        <v>95926.772160000022</v>
      </c>
      <c r="J54" s="3">
        <f t="shared" si="3"/>
        <v>-678969.88</v>
      </c>
      <c r="K54" s="3">
        <f t="shared" si="4"/>
        <v>774896.65216000006</v>
      </c>
      <c r="L54" s="3"/>
      <c r="M54" s="3">
        <v>300.02</v>
      </c>
      <c r="N54" s="3">
        <v>142619.39000000001</v>
      </c>
      <c r="O54" s="3">
        <v>6887.45</v>
      </c>
      <c r="Q54" s="3"/>
      <c r="R54" s="3"/>
    </row>
    <row r="55" spans="1:19">
      <c r="A55" s="3"/>
      <c r="B55" s="85" t="s">
        <v>283</v>
      </c>
      <c r="C55" s="3">
        <v>-391821.04</v>
      </c>
      <c r="D55" s="3">
        <v>-2697750.08</v>
      </c>
      <c r="E55" s="3">
        <v>1036808.07718</v>
      </c>
      <c r="F55" s="3">
        <v>273543.99</v>
      </c>
      <c r="G55" s="3">
        <v>1114620.18</v>
      </c>
      <c r="H55" s="3"/>
      <c r="I55" s="3">
        <f t="shared" si="2"/>
        <v>-664598.87282000016</v>
      </c>
      <c r="J55" s="3">
        <f>D55+C55</f>
        <v>-3089571.12</v>
      </c>
      <c r="K55" s="3">
        <f t="shared" si="4"/>
        <v>2424972.2471799999</v>
      </c>
      <c r="L55" s="3"/>
      <c r="M55" s="3">
        <v>3369.58</v>
      </c>
      <c r="N55" s="3">
        <v>355524.97</v>
      </c>
      <c r="O55" s="3">
        <v>35961.56</v>
      </c>
      <c r="Q55" s="3"/>
      <c r="R55" s="3"/>
    </row>
    <row r="56" spans="1:19">
      <c r="A56" s="3"/>
      <c r="B56" s="85" t="s">
        <v>284</v>
      </c>
      <c r="C56" s="3">
        <v>405825.39</v>
      </c>
      <c r="D56" s="3">
        <v>-769419.19</v>
      </c>
      <c r="E56" s="3">
        <v>35225.420169999998</v>
      </c>
      <c r="F56" s="3">
        <v>77204.98</v>
      </c>
      <c r="G56" s="3">
        <v>51218.51</v>
      </c>
      <c r="H56" s="3"/>
      <c r="I56" s="3">
        <f t="shared" si="2"/>
        <v>-199944.88982999994</v>
      </c>
      <c r="J56" s="3">
        <f>D56</f>
        <v>-769419.19</v>
      </c>
      <c r="K56" s="3">
        <f t="shared" si="4"/>
        <v>569474.30016999994</v>
      </c>
      <c r="L56" s="3"/>
      <c r="M56" s="3">
        <v>1719.33</v>
      </c>
      <c r="N56" s="3">
        <v>49560.31</v>
      </c>
      <c r="O56" s="3">
        <v>12354.75</v>
      </c>
      <c r="Q56" s="3"/>
      <c r="R56" s="3"/>
    </row>
    <row r="57" spans="1:19">
      <c r="A57" s="3"/>
      <c r="B57" s="85" t="s">
        <v>285</v>
      </c>
      <c r="C57" s="3">
        <v>361345.15</v>
      </c>
      <c r="D57" s="3">
        <v>-1097100.2</v>
      </c>
      <c r="E57" s="3">
        <v>947362.97316000005</v>
      </c>
      <c r="F57" s="3">
        <v>120351.94</v>
      </c>
      <c r="G57" s="3">
        <v>119237.39</v>
      </c>
      <c r="H57" s="3"/>
      <c r="I57" s="3">
        <f t="shared" si="2"/>
        <v>451197.25316000014</v>
      </c>
      <c r="J57" s="3">
        <f>D57</f>
        <v>-1097100.2</v>
      </c>
      <c r="K57" s="3">
        <f t="shared" si="4"/>
        <v>1548297.45316</v>
      </c>
      <c r="L57" s="3"/>
      <c r="M57" s="3">
        <v>980.82</v>
      </c>
      <c r="N57" s="3">
        <v>91711.84</v>
      </c>
      <c r="O57" s="3">
        <v>7075.55</v>
      </c>
      <c r="Q57" s="105"/>
      <c r="R57" s="3"/>
    </row>
    <row r="58" spans="1:19">
      <c r="A58" s="3"/>
      <c r="B58" s="85" t="s">
        <v>286</v>
      </c>
      <c r="C58" s="3">
        <v>304013.51</v>
      </c>
      <c r="D58" s="3">
        <v>-665981.64</v>
      </c>
      <c r="E58" s="3">
        <v>2170762.4927300001</v>
      </c>
      <c r="F58" s="3">
        <v>119478.86</v>
      </c>
      <c r="G58" s="3">
        <v>187893.2</v>
      </c>
      <c r="H58" s="3"/>
      <c r="I58" s="3">
        <f t="shared" si="2"/>
        <v>2116166.4227300002</v>
      </c>
      <c r="J58" s="3">
        <f>D58</f>
        <v>-665981.64</v>
      </c>
      <c r="K58" s="3">
        <f t="shared" si="4"/>
        <v>2782148.0627300004</v>
      </c>
      <c r="L58" s="3"/>
      <c r="M58" s="3">
        <v>1245.3499999999999</v>
      </c>
      <c r="N58" s="3">
        <v>46141.919999999998</v>
      </c>
      <c r="O58" s="3">
        <v>7747.19</v>
      </c>
      <c r="Q58" s="3"/>
      <c r="R58" s="3"/>
    </row>
    <row r="59" spans="1:19">
      <c r="A59" s="3"/>
      <c r="B59" s="85" t="s">
        <v>287</v>
      </c>
      <c r="C59" s="3">
        <v>491461.15</v>
      </c>
      <c r="D59" s="3">
        <v>-593433.91</v>
      </c>
      <c r="E59" s="3">
        <v>658167.73799000005</v>
      </c>
      <c r="F59" s="3">
        <v>63696.2</v>
      </c>
      <c r="G59" s="3">
        <v>164470.72</v>
      </c>
      <c r="H59" s="3"/>
      <c r="I59" s="3">
        <f t="shared" si="2"/>
        <v>784361.89798999997</v>
      </c>
      <c r="J59" s="3">
        <f>D59</f>
        <v>-593433.91</v>
      </c>
      <c r="K59" s="3">
        <f t="shared" si="4"/>
        <v>1377795.8079900001</v>
      </c>
      <c r="L59" s="3"/>
      <c r="M59" s="3"/>
      <c r="N59" s="3">
        <v>95502.46</v>
      </c>
      <c r="O59" s="3">
        <v>1850.22</v>
      </c>
      <c r="Q59" s="3"/>
      <c r="R59" s="3"/>
    </row>
    <row r="60" spans="1:19">
      <c r="A60" s="3"/>
      <c r="B60" s="85" t="s">
        <v>165</v>
      </c>
      <c r="C60" s="3">
        <v>-357621.78</v>
      </c>
      <c r="D60" s="3">
        <v>-728841.87</v>
      </c>
      <c r="E60" s="3">
        <v>-232529.39606</v>
      </c>
      <c r="F60" s="3">
        <v>60170.48</v>
      </c>
      <c r="G60" s="3">
        <v>559071.48</v>
      </c>
      <c r="H60" s="3"/>
      <c r="I60" s="3">
        <f t="shared" si="2"/>
        <v>-699751.08605999989</v>
      </c>
      <c r="J60" s="3">
        <f>D60+C60</f>
        <v>-1086463.6499999999</v>
      </c>
      <c r="K60" s="3">
        <f t="shared" si="4"/>
        <v>386712.56394000002</v>
      </c>
      <c r="L60" s="3"/>
      <c r="M60" s="3">
        <v>5855.96</v>
      </c>
      <c r="N60" s="3">
        <v>193146.02</v>
      </c>
      <c r="O60" s="3">
        <v>9755.9</v>
      </c>
      <c r="Q60" s="3"/>
      <c r="R60" s="3"/>
    </row>
    <row r="61" spans="1:19">
      <c r="A61" s="3"/>
      <c r="B61" s="85" t="s">
        <v>166</v>
      </c>
      <c r="C61" s="3">
        <v>317126.75</v>
      </c>
      <c r="D61" s="3">
        <v>-3688595.22</v>
      </c>
      <c r="E61" s="3">
        <v>-2716327.1489400002</v>
      </c>
      <c r="F61" s="3">
        <v>332124.69</v>
      </c>
      <c r="G61" s="3">
        <v>367413.92</v>
      </c>
      <c r="H61" s="3"/>
      <c r="I61" s="3">
        <f t="shared" si="2"/>
        <v>-5388257.0089400001</v>
      </c>
      <c r="J61" s="3">
        <f>D61</f>
        <v>-3688595.22</v>
      </c>
      <c r="K61" s="3">
        <f t="shared" si="4"/>
        <v>-1699661.7889399999</v>
      </c>
      <c r="L61" s="3"/>
      <c r="M61" s="3">
        <v>61110.42</v>
      </c>
      <c r="N61" s="3">
        <v>519109.74</v>
      </c>
      <c r="O61" s="3">
        <v>105323.59</v>
      </c>
      <c r="Q61" s="104"/>
      <c r="R61" s="3"/>
    </row>
    <row r="62" spans="1:19">
      <c r="A62" s="3"/>
      <c r="B62" s="85" t="s">
        <v>290</v>
      </c>
      <c r="C62" s="3">
        <v>708869.2</v>
      </c>
      <c r="D62" s="3">
        <v>-1570506.21</v>
      </c>
      <c r="E62" s="3">
        <v>668541.02294000005</v>
      </c>
      <c r="F62" s="3">
        <v>149528.16</v>
      </c>
      <c r="G62" s="3">
        <v>337867.99</v>
      </c>
      <c r="H62" s="3"/>
      <c r="I62" s="3">
        <f t="shared" si="2"/>
        <v>294300.16294000007</v>
      </c>
      <c r="J62" s="3">
        <f>D62</f>
        <v>-1570506.21</v>
      </c>
      <c r="K62" s="3">
        <f t="shared" si="4"/>
        <v>1864806.3729400001</v>
      </c>
      <c r="L62" s="3"/>
      <c r="M62" s="3">
        <v>16.420000000000002</v>
      </c>
      <c r="N62" s="3">
        <v>185450.47</v>
      </c>
      <c r="O62" s="3">
        <v>13822.06</v>
      </c>
      <c r="Q62" s="104"/>
      <c r="R62" s="3"/>
    </row>
    <row r="63" spans="1:19">
      <c r="A63" s="3"/>
      <c r="B63" s="85" t="s">
        <v>310</v>
      </c>
      <c r="C63" s="3">
        <f>C66+C67</f>
        <v>47189.24</v>
      </c>
      <c r="D63" s="3">
        <f>D66+D67</f>
        <v>14339.85</v>
      </c>
      <c r="E63" s="3">
        <f>E66+E67</f>
        <v>0</v>
      </c>
      <c r="F63" s="3">
        <f>F66+F67</f>
        <v>0</v>
      </c>
      <c r="G63" s="3">
        <f>G66+G67</f>
        <v>17622.169999999998</v>
      </c>
      <c r="H63" s="3"/>
      <c r="I63" s="3">
        <f t="shared" si="2"/>
        <v>79151.259999999995</v>
      </c>
      <c r="J63" s="3"/>
      <c r="K63" s="3">
        <f t="shared" si="4"/>
        <v>79151.259999999995</v>
      </c>
      <c r="L63" s="3"/>
      <c r="N63" s="3">
        <f>N66+N67</f>
        <v>9435</v>
      </c>
      <c r="O63" s="3"/>
      <c r="Q63" s="3"/>
      <c r="R63" s="3"/>
    </row>
    <row r="64" spans="1:19">
      <c r="A64" s="3"/>
      <c r="B64" s="9" t="s">
        <v>445</v>
      </c>
      <c r="C64" s="3">
        <f>SUM(C48:C63)</f>
        <v>6975567.4400000013</v>
      </c>
      <c r="D64" s="3">
        <f t="shared" ref="D64:M64" si="5">SUM(D48:D63)</f>
        <v>-22406928.25</v>
      </c>
      <c r="E64" s="14">
        <f t="shared" si="5"/>
        <v>6801642</v>
      </c>
      <c r="F64" s="3">
        <f t="shared" si="5"/>
        <v>2399999.98</v>
      </c>
      <c r="G64" s="3">
        <f t="shared" si="5"/>
        <v>4960544.620000001</v>
      </c>
      <c r="H64" s="3">
        <f t="shared" si="5"/>
        <v>277306.94411999732</v>
      </c>
      <c r="I64" s="3">
        <f t="shared" si="5"/>
        <v>-991867.26588000241</v>
      </c>
      <c r="J64" s="3">
        <f>SUM(J48:J63)</f>
        <v>-23170710.919999998</v>
      </c>
      <c r="K64" s="3">
        <f t="shared" si="5"/>
        <v>22178843.654119998</v>
      </c>
      <c r="L64" s="3"/>
      <c r="M64" s="3">
        <f t="shared" si="5"/>
        <v>89604.84</v>
      </c>
      <c r="N64" s="3">
        <f>SUM(N48:N63)</f>
        <v>3395317.44</v>
      </c>
      <c r="O64" s="3">
        <f>SUM(O48:O63)</f>
        <v>1433293.8800000001</v>
      </c>
      <c r="Q64" s="3"/>
      <c r="R64" s="3"/>
    </row>
    <row r="65" spans="2:18">
      <c r="B65" s="85" t="s">
        <v>624</v>
      </c>
      <c r="C65" s="14">
        <f>C64-C55-C60</f>
        <v>7725010.2600000016</v>
      </c>
      <c r="D65" s="3"/>
      <c r="E65" s="3"/>
      <c r="F65" s="3"/>
      <c r="G65" s="3"/>
      <c r="H65" s="3"/>
      <c r="I65" s="3"/>
      <c r="J65" s="3"/>
      <c r="K65" s="3"/>
      <c r="L65" s="3"/>
      <c r="Q65" s="3"/>
      <c r="R65" s="3"/>
    </row>
    <row r="66" spans="2:18">
      <c r="B66" s="85" t="s">
        <v>259</v>
      </c>
      <c r="C66" s="3">
        <v>20983.53</v>
      </c>
      <c r="D66" s="3">
        <v>6090.76</v>
      </c>
      <c r="E66" s="3"/>
      <c r="F66" s="3"/>
      <c r="G66" s="3">
        <v>8334.81</v>
      </c>
      <c r="H66" s="3"/>
      <c r="I66" s="3"/>
      <c r="J66" s="3"/>
      <c r="K66" s="55"/>
      <c r="N66" s="3">
        <v>4462.5</v>
      </c>
      <c r="O66" s="3">
        <v>3675</v>
      </c>
      <c r="Q66" s="3"/>
      <c r="R66" s="3"/>
    </row>
    <row r="67" spans="2:18">
      <c r="B67" s="85" t="s">
        <v>347</v>
      </c>
      <c r="C67" s="3">
        <v>26205.71</v>
      </c>
      <c r="D67" s="3">
        <v>8249.09</v>
      </c>
      <c r="E67" s="3"/>
      <c r="F67" s="3"/>
      <c r="G67" s="3">
        <v>9287.36</v>
      </c>
      <c r="H67" s="3"/>
      <c r="I67" s="3"/>
      <c r="J67" s="3"/>
      <c r="K67" s="19"/>
      <c r="N67" s="3">
        <v>4972.5</v>
      </c>
      <c r="O67" s="3">
        <v>4095</v>
      </c>
      <c r="Q67" s="3"/>
      <c r="R67" s="3"/>
    </row>
    <row r="68" spans="2:18">
      <c r="B68" s="85"/>
      <c r="C68" s="3"/>
      <c r="D68" s="3"/>
      <c r="E68" s="3"/>
      <c r="F68" s="3"/>
      <c r="G68" s="3"/>
      <c r="H68" s="3"/>
      <c r="I68" s="3"/>
      <c r="J68" s="3"/>
      <c r="K68" s="19"/>
    </row>
    <row r="69" spans="2:18">
      <c r="B69" s="85"/>
      <c r="C69" s="11"/>
      <c r="D69" s="11"/>
      <c r="E69" s="11"/>
      <c r="F69" s="11"/>
      <c r="G69" s="11"/>
      <c r="H69" s="11"/>
      <c r="I69" s="11"/>
      <c r="J69" s="11"/>
    </row>
    <row r="72" spans="2:18">
      <c r="B72" s="19" t="s">
        <v>512</v>
      </c>
      <c r="E72" t="s">
        <v>517</v>
      </c>
    </row>
    <row r="73" spans="2:18">
      <c r="C73" s="19" t="s">
        <v>518</v>
      </c>
      <c r="F73" s="86" t="s">
        <v>518</v>
      </c>
    </row>
    <row r="74" spans="2:18">
      <c r="B74" s="85" t="s">
        <v>375</v>
      </c>
      <c r="C74" s="3">
        <f>K48</f>
        <v>2082263.18395</v>
      </c>
      <c r="E74" s="7" t="s">
        <v>227</v>
      </c>
      <c r="F74" s="3">
        <f>C76</f>
        <v>6106317.9867199976</v>
      </c>
    </row>
    <row r="75" spans="2:18">
      <c r="B75" s="85" t="s">
        <v>376</v>
      </c>
      <c r="C75" s="3">
        <f t="shared" ref="C75:C90" si="6">K49</f>
        <v>2502519.1226599999</v>
      </c>
      <c r="E75" s="7" t="s">
        <v>435</v>
      </c>
      <c r="F75" s="3">
        <f>C82</f>
        <v>569474.30016999994</v>
      </c>
    </row>
    <row r="76" spans="2:18">
      <c r="B76" s="85" t="s">
        <v>377</v>
      </c>
      <c r="C76" s="3">
        <f t="shared" si="6"/>
        <v>6106317.9867199976</v>
      </c>
      <c r="E76" s="7" t="s">
        <v>484</v>
      </c>
      <c r="F76" s="3">
        <f>C77</f>
        <v>654433.90260000003</v>
      </c>
    </row>
    <row r="77" spans="2:18">
      <c r="B77" s="85" t="s">
        <v>378</v>
      </c>
      <c r="C77" s="3">
        <f t="shared" si="6"/>
        <v>654433.90260000003</v>
      </c>
      <c r="E77" s="7" t="s">
        <v>485</v>
      </c>
      <c r="F77" s="3">
        <f>C86</f>
        <v>386712.56394000002</v>
      </c>
    </row>
    <row r="78" spans="2:18">
      <c r="B78" s="85" t="s">
        <v>319</v>
      </c>
      <c r="C78" s="3">
        <f t="shared" si="6"/>
        <v>443771.29923</v>
      </c>
      <c r="E78" s="7" t="s">
        <v>436</v>
      </c>
      <c r="F78" s="3">
        <f>C84</f>
        <v>2782148.0627300004</v>
      </c>
    </row>
    <row r="79" spans="2:18">
      <c r="B79" s="85" t="s">
        <v>253</v>
      </c>
      <c r="C79" s="3">
        <f t="shared" si="6"/>
        <v>280945.22762999998</v>
      </c>
      <c r="E79" s="7" t="s">
        <v>437</v>
      </c>
      <c r="F79" s="3">
        <f>C78</f>
        <v>443771.29923</v>
      </c>
    </row>
    <row r="80" spans="2:18">
      <c r="B80" s="85" t="s">
        <v>292</v>
      </c>
      <c r="C80" s="3">
        <f t="shared" si="6"/>
        <v>774896.65216000006</v>
      </c>
      <c r="E80" s="7" t="s">
        <v>221</v>
      </c>
      <c r="F80" s="3">
        <f>C88</f>
        <v>1864806.3729400001</v>
      </c>
    </row>
    <row r="81" spans="2:6">
      <c r="B81" s="85" t="s">
        <v>283</v>
      </c>
      <c r="C81" s="3">
        <f t="shared" si="6"/>
        <v>2424972.2471799999</v>
      </c>
      <c r="E81" s="7" t="s">
        <v>549</v>
      </c>
      <c r="F81" s="3">
        <f>C83</f>
        <v>1548297.45316</v>
      </c>
    </row>
    <row r="82" spans="2:6">
      <c r="B82" s="85" t="s">
        <v>284</v>
      </c>
      <c r="C82" s="3">
        <f t="shared" si="6"/>
        <v>569474.30016999994</v>
      </c>
      <c r="E82" s="7" t="s">
        <v>224</v>
      </c>
      <c r="F82" s="3">
        <f>C74</f>
        <v>2082263.18395</v>
      </c>
    </row>
    <row r="83" spans="2:6">
      <c r="B83" s="85" t="s">
        <v>285</v>
      </c>
      <c r="C83" s="3">
        <f t="shared" si="6"/>
        <v>1548297.45316</v>
      </c>
      <c r="E83" s="7" t="s">
        <v>298</v>
      </c>
      <c r="F83" s="3">
        <f>C81</f>
        <v>2424972.2471799999</v>
      </c>
    </row>
    <row r="84" spans="2:6">
      <c r="B84" s="85" t="s">
        <v>286</v>
      </c>
      <c r="C84" s="3">
        <f t="shared" si="6"/>
        <v>2782148.0627300004</v>
      </c>
      <c r="E84" s="7" t="s">
        <v>307</v>
      </c>
      <c r="F84" s="3">
        <f>C85</f>
        <v>1377795.8079900001</v>
      </c>
    </row>
    <row r="85" spans="2:6">
      <c r="B85" s="85" t="s">
        <v>287</v>
      </c>
      <c r="C85" s="3">
        <f t="shared" si="6"/>
        <v>1377795.8079900001</v>
      </c>
      <c r="E85" s="7" t="s">
        <v>481</v>
      </c>
      <c r="F85" s="3">
        <f>C75</f>
        <v>2502519.1226599999</v>
      </c>
    </row>
    <row r="86" spans="2:6">
      <c r="B86" s="85" t="s">
        <v>165</v>
      </c>
      <c r="C86" s="3">
        <f t="shared" si="6"/>
        <v>386712.56394000002</v>
      </c>
      <c r="E86" s="7" t="s">
        <v>422</v>
      </c>
      <c r="F86" s="3">
        <f>C87</f>
        <v>-1699661.7889399999</v>
      </c>
    </row>
    <row r="87" spans="2:6">
      <c r="B87" s="85" t="s">
        <v>166</v>
      </c>
      <c r="C87" s="3">
        <f t="shared" si="6"/>
        <v>-1699661.7889399999</v>
      </c>
      <c r="E87" s="7" t="s">
        <v>362</v>
      </c>
      <c r="F87" s="3">
        <f>C80</f>
        <v>774896.65216000006</v>
      </c>
    </row>
    <row r="88" spans="2:6">
      <c r="B88" s="85" t="s">
        <v>290</v>
      </c>
      <c r="C88" s="3">
        <f t="shared" si="6"/>
        <v>1864806.3729400001</v>
      </c>
      <c r="E88" s="7" t="s">
        <v>363</v>
      </c>
    </row>
    <row r="89" spans="2:6">
      <c r="B89" s="85" t="s">
        <v>310</v>
      </c>
      <c r="C89" s="3">
        <f t="shared" si="6"/>
        <v>79151.259999999995</v>
      </c>
      <c r="E89" s="7" t="s">
        <v>482</v>
      </c>
    </row>
    <row r="90" spans="2:6">
      <c r="B90" s="9" t="s">
        <v>445</v>
      </c>
      <c r="C90" s="3">
        <f t="shared" si="6"/>
        <v>22178843.654119998</v>
      </c>
      <c r="E90" s="7" t="s">
        <v>483</v>
      </c>
      <c r="F90" s="3">
        <f>C79</f>
        <v>280945.22762999998</v>
      </c>
    </row>
    <row r="91" spans="2:6">
      <c r="E91" s="7" t="s">
        <v>360</v>
      </c>
      <c r="F91" s="3">
        <f>C89</f>
        <v>79151.259999999995</v>
      </c>
    </row>
    <row r="92" spans="2:6">
      <c r="E92" s="5" t="s">
        <v>361</v>
      </c>
      <c r="F92" s="3">
        <f>SUM(F74:F91)</f>
        <v>22178843.654119998</v>
      </c>
    </row>
  </sheetData>
  <phoneticPr fontId="5"/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C000"/>
  </sheetPr>
  <dimension ref="A2:K74"/>
  <sheetViews>
    <sheetView topLeftCell="A8" zoomScale="150" zoomScaleNormal="100" workbookViewId="0">
      <selection activeCell="J56" sqref="J56"/>
    </sheetView>
  </sheetViews>
  <sheetFormatPr baseColWidth="10" defaultRowHeight="12.75"/>
  <cols>
    <col min="1" max="1" width="5.375" customWidth="1"/>
  </cols>
  <sheetData>
    <row r="2" spans="2:2">
      <c r="B2" s="5" t="s">
        <v>202</v>
      </c>
    </row>
    <row r="3" spans="2:2">
      <c r="B3" s="2" t="s">
        <v>146</v>
      </c>
    </row>
    <row r="5" spans="2:2">
      <c r="B5" s="5" t="s">
        <v>258</v>
      </c>
    </row>
    <row r="6" spans="2:2">
      <c r="B6" s="3">
        <f>D37</f>
        <v>-23170710.919999998</v>
      </c>
    </row>
    <row r="8" spans="2:2">
      <c r="B8" s="5" t="s">
        <v>191</v>
      </c>
    </row>
    <row r="9" spans="2:2">
      <c r="B9" t="s">
        <v>193</v>
      </c>
    </row>
    <row r="11" spans="2:2">
      <c r="B11" s="5" t="s">
        <v>74</v>
      </c>
    </row>
    <row r="12" spans="2:2">
      <c r="B12" t="s">
        <v>438</v>
      </c>
    </row>
    <row r="13" spans="2:2" ht="15.75">
      <c r="B13" s="16" t="s">
        <v>337</v>
      </c>
    </row>
    <row r="16" spans="2:2">
      <c r="B16" t="s">
        <v>295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>
        <f>F46</f>
        <v>-4038602.33</v>
      </c>
      <c r="E19" s="11">
        <f t="shared" ref="E19:E36" si="0">D19*1000/C19</f>
        <v>-478.21600760437138</v>
      </c>
      <c r="F19" s="11"/>
    </row>
    <row r="20" spans="1:7">
      <c r="B20" s="7" t="s">
        <v>435</v>
      </c>
      <c r="C20" s="3">
        <v>1348308.5</v>
      </c>
      <c r="D20" s="3">
        <f t="shared" ref="D20:D36" si="1">F47</f>
        <v>-769419.19</v>
      </c>
      <c r="E20" s="11">
        <f t="shared" si="0"/>
        <v>-570.65515050895249</v>
      </c>
      <c r="F20" s="11"/>
    </row>
    <row r="21" spans="1:7">
      <c r="B21" s="7" t="s">
        <v>484</v>
      </c>
      <c r="C21" s="3">
        <v>1072762.5</v>
      </c>
      <c r="D21" s="3">
        <f t="shared" si="1"/>
        <v>-645196.94999999995</v>
      </c>
      <c r="E21" s="11">
        <f t="shared" si="0"/>
        <v>-601.4350333834376</v>
      </c>
      <c r="F21" s="11"/>
    </row>
    <row r="22" spans="1:7">
      <c r="B22" s="7" t="s">
        <v>485</v>
      </c>
      <c r="C22" s="3">
        <v>1115556.5</v>
      </c>
      <c r="D22" s="3">
        <f t="shared" si="1"/>
        <v>-1086463.6499999999</v>
      </c>
      <c r="E22" s="11">
        <f t="shared" si="0"/>
        <v>-973.92077407105785</v>
      </c>
      <c r="F22" s="11"/>
    </row>
    <row r="23" spans="1:7">
      <c r="B23" s="7" t="s">
        <v>436</v>
      </c>
      <c r="C23" s="3">
        <v>2118511.5</v>
      </c>
      <c r="D23" s="3">
        <f t="shared" si="1"/>
        <v>-665981.64</v>
      </c>
      <c r="E23" s="11">
        <f t="shared" si="0"/>
        <v>-314.36300440191144</v>
      </c>
      <c r="F23" s="11"/>
    </row>
    <row r="24" spans="1:7">
      <c r="B24" s="7" t="s">
        <v>437</v>
      </c>
      <c r="C24" s="3">
        <v>592874.5</v>
      </c>
      <c r="D24" s="3">
        <f t="shared" si="1"/>
        <v>-279376.89</v>
      </c>
      <c r="E24" s="11">
        <f t="shared" si="0"/>
        <v>-471.22433162498976</v>
      </c>
      <c r="F24" s="11"/>
    </row>
    <row r="25" spans="1:7">
      <c r="B25" s="7" t="s">
        <v>221</v>
      </c>
      <c r="C25" s="3">
        <v>2532976.5</v>
      </c>
      <c r="D25" s="3">
        <f t="shared" si="1"/>
        <v>-1570506.21</v>
      </c>
      <c r="E25" s="11">
        <f t="shared" si="0"/>
        <v>-620.02399548515348</v>
      </c>
      <c r="F25" s="11"/>
    </row>
    <row r="26" spans="1:7">
      <c r="B26" s="7" t="s">
        <v>549</v>
      </c>
      <c r="C26" s="3">
        <v>2111443</v>
      </c>
      <c r="D26" s="3">
        <f t="shared" si="1"/>
        <v>-1097100.2</v>
      </c>
      <c r="E26" s="11">
        <f t="shared" si="0"/>
        <v>-519.5973559314649</v>
      </c>
      <c r="F26" s="11"/>
    </row>
    <row r="27" spans="1:7">
      <c r="B27" s="7" t="s">
        <v>224</v>
      </c>
      <c r="C27" s="3">
        <v>7562279</v>
      </c>
      <c r="D27" s="3">
        <f t="shared" si="1"/>
        <v>-3232123.52</v>
      </c>
      <c r="E27" s="11">
        <f t="shared" si="0"/>
        <v>-427.40072404099345</v>
      </c>
      <c r="F27" s="11"/>
    </row>
    <row r="28" spans="1:7">
      <c r="B28" s="7" t="s">
        <v>298</v>
      </c>
      <c r="C28" s="3">
        <v>5121540.5</v>
      </c>
      <c r="D28" s="3">
        <f t="shared" si="1"/>
        <v>-3089571.12</v>
      </c>
      <c r="E28" s="11">
        <f t="shared" si="0"/>
        <v>-603.25035406827305</v>
      </c>
      <c r="F28" s="11"/>
    </row>
    <row r="29" spans="1:7">
      <c r="B29" s="7" t="s">
        <v>307</v>
      </c>
      <c r="C29" s="3">
        <v>1106067</v>
      </c>
      <c r="D29" s="3">
        <f t="shared" si="1"/>
        <v>-593433.91</v>
      </c>
      <c r="E29" s="11">
        <f t="shared" si="0"/>
        <v>-536.52618693080979</v>
      </c>
      <c r="F29" s="11"/>
    </row>
    <row r="30" spans="1:7">
      <c r="B30" s="7" t="s">
        <v>481</v>
      </c>
      <c r="C30" s="3">
        <v>2773719</v>
      </c>
      <c r="D30" s="3">
        <f t="shared" si="1"/>
        <v>-1590605.46</v>
      </c>
      <c r="E30" s="11">
        <f t="shared" si="0"/>
        <v>-573.45587638834354</v>
      </c>
      <c r="F30" s="11"/>
    </row>
    <row r="31" spans="1:7">
      <c r="B31" s="7" t="s">
        <v>422</v>
      </c>
      <c r="C31" s="3">
        <v>6497055.5</v>
      </c>
      <c r="D31" s="3">
        <f t="shared" si="1"/>
        <v>-3688595.22</v>
      </c>
      <c r="E31" s="11">
        <f t="shared" si="0"/>
        <v>-567.73337090932966</v>
      </c>
      <c r="F31" s="11"/>
    </row>
    <row r="32" spans="1:7">
      <c r="B32" s="7" t="s">
        <v>362</v>
      </c>
      <c r="C32" s="3">
        <v>1473249</v>
      </c>
      <c r="D32" s="3">
        <f t="shared" si="1"/>
        <v>-678969.88</v>
      </c>
      <c r="E32" s="11">
        <f t="shared" si="0"/>
        <v>-460.86566493511958</v>
      </c>
      <c r="F32" s="11"/>
    </row>
    <row r="33" spans="1:11">
      <c r="B33" s="7" t="s">
        <v>363</v>
      </c>
      <c r="C33" s="3">
        <v>644521.5</v>
      </c>
      <c r="D33" s="3">
        <f t="shared" si="1"/>
        <v>0</v>
      </c>
      <c r="E33" s="11">
        <f t="shared" si="0"/>
        <v>0</v>
      </c>
      <c r="F33" s="11"/>
    </row>
    <row r="34" spans="1:11">
      <c r="B34" s="7" t="s">
        <v>482</v>
      </c>
      <c r="C34" s="3">
        <v>2192387.5</v>
      </c>
      <c r="D34" s="3">
        <f t="shared" si="1"/>
        <v>0</v>
      </c>
      <c r="E34" s="11">
        <f t="shared" si="0"/>
        <v>0</v>
      </c>
      <c r="F34" s="11"/>
    </row>
    <row r="35" spans="1:11">
      <c r="B35" s="7" t="s">
        <v>483</v>
      </c>
      <c r="C35" s="3">
        <v>322818</v>
      </c>
      <c r="D35" s="3">
        <f t="shared" si="1"/>
        <v>-144764.75</v>
      </c>
      <c r="E35" s="11">
        <f t="shared" si="0"/>
        <v>-448.44076228710912</v>
      </c>
      <c r="F35" s="11"/>
    </row>
    <row r="36" spans="1:11">
      <c r="B36" s="7" t="s">
        <v>360</v>
      </c>
      <c r="C36" s="3">
        <v>166339.5</v>
      </c>
      <c r="D36" s="3">
        <f t="shared" si="1"/>
        <v>0</v>
      </c>
      <c r="E36" s="11">
        <f t="shared" si="0"/>
        <v>0</v>
      </c>
      <c r="F36" s="11"/>
    </row>
    <row r="37" spans="1:11">
      <c r="A37" s="5"/>
      <c r="B37" s="5" t="s">
        <v>361</v>
      </c>
      <c r="C37" s="3">
        <v>47197552</v>
      </c>
      <c r="D37" s="9">
        <f>SUM(D19:D36)</f>
        <v>-23170710.919999998</v>
      </c>
      <c r="E37" s="12">
        <f>D37*1000/C37</f>
        <v>-490.93035418447118</v>
      </c>
      <c r="F37" s="12"/>
      <c r="G37" s="5"/>
    </row>
    <row r="38" spans="1:11">
      <c r="B38" s="58" t="s">
        <v>573</v>
      </c>
      <c r="D38" s="3">
        <f>B6-D37</f>
        <v>0</v>
      </c>
      <c r="E38" s="3"/>
    </row>
    <row r="41" spans="1:11">
      <c r="B41" t="s">
        <v>448</v>
      </c>
    </row>
    <row r="44" spans="1:11">
      <c r="B44" s="19" t="s">
        <v>512</v>
      </c>
      <c r="E44" t="s">
        <v>517</v>
      </c>
    </row>
    <row r="45" spans="1:11">
      <c r="C45" s="58" t="s">
        <v>571</v>
      </c>
      <c r="F45" s="86" t="s">
        <v>518</v>
      </c>
    </row>
    <row r="46" spans="1:11">
      <c r="B46" s="85" t="s">
        <v>375</v>
      </c>
      <c r="C46" s="3">
        <f>'941M'!J48</f>
        <v>-3232123.52</v>
      </c>
      <c r="E46" s="7" t="s">
        <v>227</v>
      </c>
      <c r="F46" s="3">
        <f>C48</f>
        <v>-4038602.33</v>
      </c>
    </row>
    <row r="47" spans="1:11">
      <c r="B47" s="85" t="s">
        <v>376</v>
      </c>
      <c r="C47" s="3">
        <f>'941M'!J49</f>
        <v>-1590605.46</v>
      </c>
      <c r="E47" s="7" t="s">
        <v>435</v>
      </c>
      <c r="F47" s="3">
        <f>C54</f>
        <v>-769419.19</v>
      </c>
    </row>
    <row r="48" spans="1:11">
      <c r="B48" s="85" t="s">
        <v>377</v>
      </c>
      <c r="C48" s="3">
        <f>'941M'!J50</f>
        <v>-4038602.33</v>
      </c>
      <c r="E48" s="7" t="s">
        <v>484</v>
      </c>
      <c r="F48" s="3">
        <f>C49</f>
        <v>-645196.94999999995</v>
      </c>
      <c r="K48" s="3"/>
    </row>
    <row r="49" spans="2:11">
      <c r="B49" s="85" t="s">
        <v>378</v>
      </c>
      <c r="C49" s="3">
        <f>'941M'!J51</f>
        <v>-645196.94999999995</v>
      </c>
      <c r="E49" s="7" t="s">
        <v>485</v>
      </c>
      <c r="F49" s="3">
        <f>C58</f>
        <v>-1086463.6499999999</v>
      </c>
      <c r="K49" s="3"/>
    </row>
    <row r="50" spans="2:11">
      <c r="B50" s="85" t="s">
        <v>319</v>
      </c>
      <c r="C50" s="3">
        <f>'941M'!J52</f>
        <v>-279376.89</v>
      </c>
      <c r="E50" s="7" t="s">
        <v>436</v>
      </c>
      <c r="F50" s="3">
        <f>C56</f>
        <v>-665981.64</v>
      </c>
      <c r="K50" s="3"/>
    </row>
    <row r="51" spans="2:11">
      <c r="B51" s="85" t="s">
        <v>253</v>
      </c>
      <c r="C51" s="3">
        <f>'941M'!J53</f>
        <v>-144764.75</v>
      </c>
      <c r="E51" s="7" t="s">
        <v>437</v>
      </c>
      <c r="F51" s="3">
        <f>C50</f>
        <v>-279376.89</v>
      </c>
      <c r="K51" s="3"/>
    </row>
    <row r="52" spans="2:11">
      <c r="B52" s="85" t="s">
        <v>292</v>
      </c>
      <c r="C52" s="3">
        <f>'941M'!J54</f>
        <v>-678969.88</v>
      </c>
      <c r="E52" s="7" t="s">
        <v>221</v>
      </c>
      <c r="F52" s="3">
        <f>C60</f>
        <v>-1570506.21</v>
      </c>
      <c r="K52" s="3"/>
    </row>
    <row r="53" spans="2:11">
      <c r="B53" s="85" t="s">
        <v>283</v>
      </c>
      <c r="C53" s="3">
        <f>'941M'!J55</f>
        <v>-3089571.12</v>
      </c>
      <c r="E53" s="7" t="s">
        <v>549</v>
      </c>
      <c r="F53" s="3">
        <f>C55</f>
        <v>-1097100.2</v>
      </c>
      <c r="K53" s="3"/>
    </row>
    <row r="54" spans="2:11">
      <c r="B54" s="85" t="s">
        <v>284</v>
      </c>
      <c r="C54" s="3">
        <f>'941M'!J56</f>
        <v>-769419.19</v>
      </c>
      <c r="E54" s="7" t="s">
        <v>224</v>
      </c>
      <c r="F54" s="3">
        <f>C46</f>
        <v>-3232123.52</v>
      </c>
      <c r="K54" s="3"/>
    </row>
    <row r="55" spans="2:11">
      <c r="B55" s="85" t="s">
        <v>285</v>
      </c>
      <c r="C55" s="3">
        <f>'941M'!J57</f>
        <v>-1097100.2</v>
      </c>
      <c r="E55" s="7" t="s">
        <v>298</v>
      </c>
      <c r="F55" s="3">
        <f>C53</f>
        <v>-3089571.12</v>
      </c>
      <c r="K55" s="3"/>
    </row>
    <row r="56" spans="2:11">
      <c r="B56" s="85" t="s">
        <v>286</v>
      </c>
      <c r="C56" s="3">
        <f>'941M'!J58</f>
        <v>-665981.64</v>
      </c>
      <c r="E56" s="7" t="s">
        <v>307</v>
      </c>
      <c r="F56" s="3">
        <f>C57</f>
        <v>-593433.91</v>
      </c>
      <c r="K56" s="3"/>
    </row>
    <row r="57" spans="2:11">
      <c r="B57" s="85" t="s">
        <v>287</v>
      </c>
      <c r="C57" s="3">
        <f>'941M'!J59</f>
        <v>-593433.91</v>
      </c>
      <c r="E57" s="7" t="s">
        <v>481</v>
      </c>
      <c r="F57" s="3">
        <f>C47</f>
        <v>-1590605.46</v>
      </c>
      <c r="K57" s="3"/>
    </row>
    <row r="58" spans="2:11">
      <c r="B58" s="85" t="s">
        <v>165</v>
      </c>
      <c r="C58" s="3">
        <f>'941M'!J60</f>
        <v>-1086463.6499999999</v>
      </c>
      <c r="E58" s="7" t="s">
        <v>422</v>
      </c>
      <c r="F58" s="3">
        <f>C59</f>
        <v>-3688595.22</v>
      </c>
      <c r="K58" s="3"/>
    </row>
    <row r="59" spans="2:11">
      <c r="B59" s="85" t="s">
        <v>166</v>
      </c>
      <c r="C59" s="3">
        <f>'941M'!J61</f>
        <v>-3688595.22</v>
      </c>
      <c r="E59" s="7" t="s">
        <v>362</v>
      </c>
      <c r="F59" s="3">
        <f>C52</f>
        <v>-678969.88</v>
      </c>
      <c r="K59" s="3"/>
    </row>
    <row r="60" spans="2:11">
      <c r="B60" s="85" t="s">
        <v>290</v>
      </c>
      <c r="C60" s="3">
        <f>'941M'!J62</f>
        <v>-1570506.21</v>
      </c>
      <c r="E60" s="7" t="s">
        <v>363</v>
      </c>
      <c r="K60" s="3"/>
    </row>
    <row r="61" spans="2:11">
      <c r="B61" s="85" t="s">
        <v>310</v>
      </c>
      <c r="C61" s="3">
        <f>'941M'!J63</f>
        <v>0</v>
      </c>
      <c r="E61" s="7" t="s">
        <v>482</v>
      </c>
      <c r="K61" s="3"/>
    </row>
    <row r="62" spans="2:11">
      <c r="B62" s="9" t="s">
        <v>445</v>
      </c>
      <c r="C62" s="3">
        <f>SUM(C46:C61)</f>
        <v>-23170710.919999998</v>
      </c>
      <c r="E62" s="7" t="s">
        <v>483</v>
      </c>
      <c r="F62" s="3">
        <f>C51</f>
        <v>-144764.75</v>
      </c>
      <c r="K62" s="3"/>
    </row>
    <row r="63" spans="2:11">
      <c r="E63" s="7" t="s">
        <v>360</v>
      </c>
      <c r="F63" s="3">
        <f>C61</f>
        <v>0</v>
      </c>
      <c r="K63" s="3"/>
    </row>
    <row r="64" spans="2:11">
      <c r="E64" s="5" t="s">
        <v>361</v>
      </c>
      <c r="F64" s="3">
        <f>SUM(F46:F63)</f>
        <v>-23170710.919999998</v>
      </c>
      <c r="K64" s="3"/>
    </row>
    <row r="65" spans="3:11">
      <c r="K65" s="3"/>
    </row>
    <row r="66" spans="3:11">
      <c r="E66" t="s">
        <v>572</v>
      </c>
      <c r="F66" s="3">
        <f>B6-F64</f>
        <v>0</v>
      </c>
      <c r="K66" s="3"/>
    </row>
    <row r="69" spans="3:11">
      <c r="C69" s="19"/>
    </row>
    <row r="70" spans="3:11">
      <c r="C70" s="3"/>
    </row>
    <row r="72" spans="3:11">
      <c r="C72" s="55"/>
    </row>
    <row r="74" spans="3:11">
      <c r="C74" s="19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2:P134"/>
  <sheetViews>
    <sheetView topLeftCell="A10" zoomScale="150" zoomScaleNormal="150" workbookViewId="0">
      <selection activeCell="J56" sqref="J56"/>
    </sheetView>
  </sheetViews>
  <sheetFormatPr baseColWidth="10" defaultRowHeight="12.75"/>
  <cols>
    <col min="1" max="1" width="5.375" customWidth="1"/>
    <col min="3" max="3" width="11.25" customWidth="1"/>
    <col min="4" max="4" width="13.25" customWidth="1"/>
    <col min="6" max="6" width="14.125" bestFit="1" customWidth="1"/>
    <col min="14" max="14" width="10.125" customWidth="1"/>
  </cols>
  <sheetData>
    <row r="2" spans="2:3">
      <c r="B2" s="5" t="s">
        <v>202</v>
      </c>
    </row>
    <row r="3" spans="2:3">
      <c r="B3" s="2" t="s">
        <v>604</v>
      </c>
    </row>
    <row r="5" spans="2:3">
      <c r="B5" s="5" t="s">
        <v>258</v>
      </c>
    </row>
    <row r="6" spans="2:3">
      <c r="B6" s="3">
        <f>D37</f>
        <v>-7234171.2480000006</v>
      </c>
    </row>
    <row r="8" spans="2:3">
      <c r="B8" s="5" t="s">
        <v>191</v>
      </c>
    </row>
    <row r="9" spans="2:3">
      <c r="B9" t="s">
        <v>193</v>
      </c>
    </row>
    <row r="11" spans="2:3">
      <c r="B11" s="5" t="s">
        <v>74</v>
      </c>
    </row>
    <row r="12" spans="2:3">
      <c r="B12" t="s">
        <v>625</v>
      </c>
    </row>
    <row r="13" spans="2:3" ht="15.75">
      <c r="B13" s="54" t="s">
        <v>626</v>
      </c>
      <c r="C13" s="15"/>
    </row>
    <row r="14" spans="2:3">
      <c r="B14" t="s">
        <v>61</v>
      </c>
    </row>
    <row r="16" spans="2:3">
      <c r="B16" t="s">
        <v>295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>
        <f>F98</f>
        <v>-1073669.952</v>
      </c>
      <c r="E19" s="11">
        <f t="shared" ref="E19:E37" si="0">D19*1000/C19</f>
        <v>-127.13461637858686</v>
      </c>
      <c r="F19" s="11"/>
    </row>
    <row r="20" spans="1:7">
      <c r="B20" s="7" t="s">
        <v>435</v>
      </c>
      <c r="C20" s="3">
        <v>1348308.5</v>
      </c>
      <c r="D20" s="3">
        <f t="shared" ref="D20:D36" si="1">F99</f>
        <v>-149546.15999999997</v>
      </c>
      <c r="E20" s="11">
        <f t="shared" si="0"/>
        <v>-110.91390434755841</v>
      </c>
      <c r="F20" s="11"/>
    </row>
    <row r="21" spans="1:7">
      <c r="B21" s="7" t="s">
        <v>484</v>
      </c>
      <c r="C21" s="3">
        <v>1072762.5</v>
      </c>
      <c r="D21" s="3">
        <f t="shared" si="1"/>
        <v>-169877.538</v>
      </c>
      <c r="E21" s="11">
        <f t="shared" si="0"/>
        <v>-158.35521655538855</v>
      </c>
      <c r="F21" s="11"/>
    </row>
    <row r="22" spans="1:7">
      <c r="B22" s="7" t="s">
        <v>485</v>
      </c>
      <c r="C22" s="3">
        <v>1115556.5</v>
      </c>
      <c r="D22" s="3">
        <f t="shared" si="1"/>
        <v>-239559.80799999999</v>
      </c>
      <c r="E22" s="11">
        <f t="shared" si="0"/>
        <v>-214.74466600302182</v>
      </c>
      <c r="F22" s="11"/>
    </row>
    <row r="23" spans="1:7">
      <c r="B23" s="7" t="s">
        <v>436</v>
      </c>
      <c r="C23" s="3">
        <v>2118511.5</v>
      </c>
      <c r="D23" s="3">
        <f t="shared" si="1"/>
        <v>-192573.43599999999</v>
      </c>
      <c r="E23" s="11">
        <f t="shared" si="0"/>
        <v>-90.900349608675711</v>
      </c>
      <c r="F23" s="11"/>
    </row>
    <row r="24" spans="1:7">
      <c r="B24" s="7" t="s">
        <v>437</v>
      </c>
      <c r="C24" s="3">
        <v>592874.5</v>
      </c>
      <c r="D24" s="3">
        <f t="shared" si="1"/>
        <v>-70847.106</v>
      </c>
      <c r="E24" s="11">
        <f t="shared" si="0"/>
        <v>-119.49764410511837</v>
      </c>
      <c r="F24" s="11"/>
    </row>
    <row r="25" spans="1:7">
      <c r="B25" s="7" t="s">
        <v>221</v>
      </c>
      <c r="C25" s="3">
        <v>2532976.5</v>
      </c>
      <c r="D25" s="3">
        <f t="shared" si="1"/>
        <v>-378695.67800000001</v>
      </c>
      <c r="E25" s="11">
        <f t="shared" si="0"/>
        <v>-149.50619478704203</v>
      </c>
      <c r="F25" s="11"/>
    </row>
    <row r="26" spans="1:7">
      <c r="B26" s="7" t="s">
        <v>549</v>
      </c>
      <c r="C26" s="3">
        <v>2111443</v>
      </c>
      <c r="D26" s="3">
        <f t="shared" si="1"/>
        <v>-224350.04600000003</v>
      </c>
      <c r="E26" s="11">
        <f t="shared" si="0"/>
        <v>-106.25437011560342</v>
      </c>
      <c r="F26" s="11"/>
    </row>
    <row r="27" spans="1:7">
      <c r="B27" s="7" t="s">
        <v>224</v>
      </c>
      <c r="C27" s="3">
        <v>7562279</v>
      </c>
      <c r="D27" s="3">
        <f t="shared" si="1"/>
        <v>-2438842.5760000004</v>
      </c>
      <c r="E27" s="11">
        <f t="shared" si="0"/>
        <v>-322.50100478969375</v>
      </c>
      <c r="F27" s="11"/>
    </row>
    <row r="28" spans="1:7">
      <c r="B28" s="7" t="s">
        <v>298</v>
      </c>
      <c r="C28" s="3">
        <v>5121540.5</v>
      </c>
      <c r="D28" s="3">
        <f t="shared" si="1"/>
        <v>-616432.91200000001</v>
      </c>
      <c r="E28" s="11">
        <f t="shared" si="0"/>
        <v>-120.36083908738006</v>
      </c>
      <c r="F28" s="11"/>
    </row>
    <row r="29" spans="1:7">
      <c r="B29" s="7" t="s">
        <v>307</v>
      </c>
      <c r="C29" s="3">
        <v>1106067</v>
      </c>
      <c r="D29" s="3">
        <f t="shared" si="1"/>
        <v>-193978.54400000005</v>
      </c>
      <c r="E29" s="11">
        <f t="shared" si="0"/>
        <v>-175.37684787630411</v>
      </c>
      <c r="F29" s="11"/>
    </row>
    <row r="30" spans="1:7">
      <c r="B30" s="7" t="s">
        <v>481</v>
      </c>
      <c r="C30" s="3">
        <v>2773719</v>
      </c>
      <c r="D30" s="3">
        <f t="shared" si="1"/>
        <v>-406928.804</v>
      </c>
      <c r="E30" s="11">
        <f t="shared" si="0"/>
        <v>-146.70873437431837</v>
      </c>
      <c r="F30" s="11"/>
    </row>
    <row r="31" spans="1:7">
      <c r="B31" s="7" t="s">
        <v>422</v>
      </c>
      <c r="C31" s="3">
        <v>6497055.5</v>
      </c>
      <c r="D31" s="3">
        <f t="shared" si="1"/>
        <v>-819166.14599999995</v>
      </c>
      <c r="E31" s="11">
        <f t="shared" si="0"/>
        <v>-126.08267637547502</v>
      </c>
      <c r="F31" s="11"/>
    </row>
    <row r="32" spans="1:7">
      <c r="B32" s="7" t="s">
        <v>362</v>
      </c>
      <c r="C32" s="3">
        <v>1473249</v>
      </c>
      <c r="D32" s="3">
        <f t="shared" si="1"/>
        <v>-220845.56600000002</v>
      </c>
      <c r="E32" s="11">
        <f t="shared" si="0"/>
        <v>-149.90376100713459</v>
      </c>
      <c r="F32" s="11"/>
    </row>
    <row r="33" spans="1:16">
      <c r="B33" s="7" t="s">
        <v>363</v>
      </c>
      <c r="C33" s="3">
        <v>644521.5</v>
      </c>
      <c r="D33" s="3">
        <f t="shared" si="1"/>
        <v>0</v>
      </c>
      <c r="E33" s="11">
        <f t="shared" si="0"/>
        <v>0</v>
      </c>
      <c r="F33" s="11"/>
    </row>
    <row r="34" spans="1:16">
      <c r="B34" s="7" t="s">
        <v>482</v>
      </c>
      <c r="C34" s="3">
        <v>2192387.5</v>
      </c>
      <c r="D34" s="3">
        <f t="shared" si="1"/>
        <v>0</v>
      </c>
      <c r="E34" s="11">
        <f t="shared" si="0"/>
        <v>0</v>
      </c>
      <c r="F34" s="11"/>
    </row>
    <row r="35" spans="1:16">
      <c r="B35" s="7" t="s">
        <v>483</v>
      </c>
      <c r="C35" s="3">
        <v>322818</v>
      </c>
      <c r="D35" s="3">
        <f t="shared" si="1"/>
        <v>-28248.826000000008</v>
      </c>
      <c r="E35" s="11">
        <f t="shared" si="0"/>
        <v>-87.506972969289222</v>
      </c>
      <c r="F35" s="11"/>
    </row>
    <row r="36" spans="1:16">
      <c r="B36" s="7" t="s">
        <v>360</v>
      </c>
      <c r="C36" s="3">
        <v>166339.5</v>
      </c>
      <c r="D36" s="3">
        <f t="shared" si="1"/>
        <v>-10608.15</v>
      </c>
      <c r="E36" s="11">
        <f t="shared" si="0"/>
        <v>-63.774088535795769</v>
      </c>
      <c r="F36" s="11"/>
    </row>
    <row r="37" spans="1:16">
      <c r="A37" s="5"/>
      <c r="B37" s="5" t="s">
        <v>361</v>
      </c>
      <c r="C37" s="3">
        <v>47197552</v>
      </c>
      <c r="D37" s="3">
        <f>SUM(D19:D36)</f>
        <v>-7234171.2480000006</v>
      </c>
      <c r="E37" s="12">
        <f t="shared" si="0"/>
        <v>-153.27428948009847</v>
      </c>
      <c r="F37" s="12"/>
      <c r="G37" s="5"/>
    </row>
    <row r="38" spans="1:16">
      <c r="A38" s="5"/>
      <c r="B38" s="5"/>
      <c r="C38" s="3"/>
      <c r="D38" s="3"/>
      <c r="E38" s="12"/>
      <c r="F38" s="12"/>
      <c r="G38" s="5"/>
    </row>
    <row r="39" spans="1:16">
      <c r="A39" s="5"/>
      <c r="B39" s="5"/>
      <c r="C39" s="3"/>
      <c r="D39" s="3"/>
      <c r="E39" s="12"/>
      <c r="F39" s="12"/>
      <c r="G39" s="5"/>
    </row>
    <row r="40" spans="1:16">
      <c r="A40" s="5"/>
      <c r="B40" s="5"/>
      <c r="C40" s="3"/>
      <c r="D40" s="3"/>
      <c r="E40" s="12"/>
      <c r="F40" s="12"/>
      <c r="G40" s="5"/>
    </row>
    <row r="41" spans="1:16">
      <c r="A41" s="5"/>
      <c r="B41" s="19" t="s">
        <v>641</v>
      </c>
      <c r="C41" s="3"/>
      <c r="D41" s="3"/>
      <c r="E41" s="12"/>
      <c r="F41" s="12"/>
      <c r="G41" s="5"/>
    </row>
    <row r="42" spans="1:16">
      <c r="A42" s="5"/>
      <c r="B42" s="5"/>
      <c r="C42" s="3"/>
      <c r="D42" s="3"/>
      <c r="E42" s="12"/>
      <c r="F42" s="5"/>
    </row>
    <row r="43" spans="1:16">
      <c r="A43" s="5"/>
      <c r="B43" s="5"/>
      <c r="C43" s="3"/>
      <c r="D43" s="3"/>
      <c r="E43" s="12"/>
      <c r="F43" s="5"/>
      <c r="K43" t="s">
        <v>642</v>
      </c>
    </row>
    <row r="44" spans="1:16">
      <c r="A44" s="5"/>
      <c r="B44" s="5"/>
      <c r="C44" s="3"/>
      <c r="D44" s="3" t="s">
        <v>653</v>
      </c>
      <c r="E44" s="12"/>
      <c r="F44" s="5"/>
      <c r="K44" t="s">
        <v>644</v>
      </c>
      <c r="M44" t="s">
        <v>645</v>
      </c>
    </row>
    <row r="45" spans="1:16" s="13" customFormat="1" ht="74.25">
      <c r="A45" s="106"/>
      <c r="B45" s="106"/>
      <c r="C45" s="111" t="s">
        <v>646</v>
      </c>
      <c r="D45" s="111" t="s">
        <v>652</v>
      </c>
      <c r="E45" s="112" t="s">
        <v>647</v>
      </c>
      <c r="F45" s="106"/>
      <c r="K45" s="13" t="s">
        <v>650</v>
      </c>
      <c r="L45" s="13" t="s">
        <v>643</v>
      </c>
      <c r="M45" s="13" t="s">
        <v>651</v>
      </c>
      <c r="N45" s="13" t="s">
        <v>643</v>
      </c>
    </row>
    <row r="46" spans="1:16">
      <c r="A46" s="5"/>
      <c r="B46" s="85" t="s">
        <v>375</v>
      </c>
      <c r="C46" s="3">
        <f>-0.2*(K46+M46)</f>
        <v>-633765.06600000011</v>
      </c>
      <c r="D46" s="3">
        <v>330696.84000000003</v>
      </c>
      <c r="E46" s="107">
        <f>C46+D46</f>
        <v>-303068.22600000008</v>
      </c>
      <c r="F46" s="9"/>
      <c r="G46" s="3"/>
      <c r="H46" s="3"/>
      <c r="I46" s="3"/>
      <c r="J46" s="3"/>
      <c r="K46" s="3">
        <v>690716.88</v>
      </c>
      <c r="L46" s="3">
        <v>289090.77</v>
      </c>
      <c r="M46" s="3">
        <v>2478108.4500000002</v>
      </c>
      <c r="N46" s="3">
        <v>0</v>
      </c>
      <c r="O46" s="3"/>
      <c r="P46" s="3"/>
    </row>
    <row r="47" spans="1:16">
      <c r="A47" s="5"/>
      <c r="B47" s="85" t="s">
        <v>376</v>
      </c>
      <c r="C47" s="3">
        <f t="shared" ref="C47:C60" si="2">-0.2*(K47+M47)</f>
        <v>-434870.114</v>
      </c>
      <c r="D47" s="3">
        <v>228910.19999999998</v>
      </c>
      <c r="E47" s="107">
        <f t="shared" ref="E47:E61" si="3">C47+D47</f>
        <v>-205959.91400000002</v>
      </c>
      <c r="F47" s="9"/>
      <c r="G47" s="3" t="s">
        <v>684</v>
      </c>
      <c r="H47" s="3"/>
      <c r="I47" s="3"/>
      <c r="J47" s="3"/>
      <c r="K47" s="3">
        <v>573758.41999999993</v>
      </c>
      <c r="L47" s="3">
        <v>416813.11</v>
      </c>
      <c r="M47" s="3">
        <v>1600592.15</v>
      </c>
      <c r="N47" s="3">
        <v>1080077.1299999999</v>
      </c>
      <c r="O47" s="3"/>
      <c r="P47" s="3"/>
    </row>
    <row r="48" spans="1:16">
      <c r="A48" s="5"/>
      <c r="B48" s="85" t="s">
        <v>377</v>
      </c>
      <c r="C48" s="3">
        <f t="shared" si="2"/>
        <v>-1222683.452</v>
      </c>
      <c r="D48" s="3">
        <v>640861.19999999995</v>
      </c>
      <c r="E48" s="107">
        <f t="shared" si="3"/>
        <v>-581822.25200000009</v>
      </c>
      <c r="F48" s="9"/>
      <c r="G48" s="3" t="s">
        <v>685</v>
      </c>
      <c r="H48" s="3"/>
      <c r="I48" s="3"/>
      <c r="J48" s="3"/>
      <c r="K48" s="3">
        <v>1475977.72</v>
      </c>
      <c r="L48" s="3">
        <v>1075152.47</v>
      </c>
      <c r="M48" s="3">
        <v>4637439.54</v>
      </c>
      <c r="N48" s="3">
        <v>2957522.8</v>
      </c>
      <c r="O48" s="3"/>
      <c r="P48" s="3"/>
    </row>
    <row r="49" spans="1:16">
      <c r="A49" s="5"/>
      <c r="B49" s="85" t="s">
        <v>378</v>
      </c>
      <c r="C49" s="3">
        <f t="shared" si="2"/>
        <v>-151845.348</v>
      </c>
      <c r="D49" s="3">
        <v>79345.799999999988</v>
      </c>
      <c r="E49" s="107">
        <f t="shared" si="3"/>
        <v>-72499.54800000001</v>
      </c>
      <c r="F49" s="9"/>
      <c r="G49" s="3" t="s">
        <v>686</v>
      </c>
      <c r="H49" s="3"/>
      <c r="I49" s="3"/>
      <c r="J49" s="3"/>
      <c r="K49" s="3">
        <v>171162.12</v>
      </c>
      <c r="L49" s="3">
        <v>122072.58</v>
      </c>
      <c r="M49" s="3">
        <v>588064.62</v>
      </c>
      <c r="N49" s="3">
        <v>334504.74</v>
      </c>
      <c r="O49" s="3"/>
      <c r="P49" s="3"/>
    </row>
    <row r="50" spans="1:16">
      <c r="A50" s="5"/>
      <c r="B50" s="85" t="s">
        <v>319</v>
      </c>
      <c r="C50" s="3">
        <f t="shared" si="2"/>
        <v>-97849.506000000008</v>
      </c>
      <c r="D50" s="3">
        <v>51425.16</v>
      </c>
      <c r="E50" s="107">
        <f t="shared" si="3"/>
        <v>-46424.346000000005</v>
      </c>
      <c r="F50" s="9"/>
      <c r="G50" s="3"/>
      <c r="H50" s="3"/>
      <c r="I50" s="3"/>
      <c r="J50" s="3"/>
      <c r="K50" s="3">
        <v>125021</v>
      </c>
      <c r="L50" s="3">
        <v>86336.72</v>
      </c>
      <c r="M50" s="3">
        <v>364226.53</v>
      </c>
      <c r="N50" s="3">
        <v>228519.18</v>
      </c>
      <c r="O50" s="3"/>
      <c r="P50" s="3"/>
    </row>
    <row r="51" spans="1:16">
      <c r="A51" s="5"/>
      <c r="B51" s="85" t="s">
        <v>253</v>
      </c>
      <c r="C51" s="3">
        <f t="shared" si="2"/>
        <v>-49857.846000000005</v>
      </c>
      <c r="D51" s="3">
        <v>25855.199999999997</v>
      </c>
      <c r="E51" s="107">
        <f t="shared" si="3"/>
        <v>-24002.646000000008</v>
      </c>
      <c r="F51" s="9"/>
      <c r="G51" s="3"/>
      <c r="H51" s="3"/>
      <c r="I51" s="3"/>
      <c r="J51" s="3"/>
      <c r="K51" s="3">
        <v>46314.31</v>
      </c>
      <c r="L51" s="3">
        <v>44611.68</v>
      </c>
      <c r="M51" s="3">
        <v>202974.92</v>
      </c>
      <c r="N51" s="3">
        <v>104864.74</v>
      </c>
      <c r="O51" s="3"/>
      <c r="P51" s="3"/>
    </row>
    <row r="52" spans="1:16">
      <c r="A52" s="5"/>
      <c r="B52" s="85" t="s">
        <v>292</v>
      </c>
      <c r="C52" s="3">
        <f t="shared" si="2"/>
        <v>-148497.86600000001</v>
      </c>
      <c r="D52" s="3">
        <v>77459.16</v>
      </c>
      <c r="E52" s="107">
        <f t="shared" si="3"/>
        <v>-71038.706000000006</v>
      </c>
      <c r="F52" s="9"/>
      <c r="G52" s="3"/>
      <c r="H52" s="3"/>
      <c r="I52" s="3"/>
      <c r="J52" s="3"/>
      <c r="K52" s="3">
        <v>160514.70000000001</v>
      </c>
      <c r="L52" s="3">
        <v>133408.66</v>
      </c>
      <c r="M52" s="3">
        <v>581974.63</v>
      </c>
      <c r="N52" s="3">
        <v>271285.98</v>
      </c>
      <c r="O52" s="3"/>
      <c r="P52" s="3"/>
    </row>
    <row r="53" spans="1:16">
      <c r="A53" s="5"/>
      <c r="B53" s="85" t="s">
        <v>283</v>
      </c>
      <c r="C53" s="3">
        <f t="shared" si="2"/>
        <v>-468580.96200000006</v>
      </c>
      <c r="D53" s="3">
        <v>247004.16</v>
      </c>
      <c r="E53" s="107">
        <f t="shared" si="3"/>
        <v>-221576.80200000005</v>
      </c>
      <c r="F53" s="9"/>
      <c r="G53" s="3"/>
      <c r="H53" s="3"/>
      <c r="I53" s="3"/>
      <c r="J53" s="3"/>
      <c r="K53" s="3">
        <v>635685.38</v>
      </c>
      <c r="L53" s="3">
        <v>289006.13</v>
      </c>
      <c r="M53" s="3">
        <v>1707219.43</v>
      </c>
      <c r="N53" s="3">
        <v>330920.86</v>
      </c>
      <c r="O53" s="3"/>
      <c r="P53" s="3"/>
    </row>
    <row r="54" spans="1:16">
      <c r="A54" s="5"/>
      <c r="B54" s="85" t="s">
        <v>284</v>
      </c>
      <c r="C54" s="3">
        <f t="shared" si="2"/>
        <v>-178696.97</v>
      </c>
      <c r="D54" s="3">
        <v>92785.200000000012</v>
      </c>
      <c r="E54" s="107">
        <f t="shared" si="3"/>
        <v>-85911.76999999999</v>
      </c>
      <c r="F54" s="9"/>
      <c r="G54" s="55"/>
      <c r="H54" s="3"/>
      <c r="I54" s="3"/>
      <c r="J54" s="3"/>
      <c r="K54" s="3">
        <v>171838.13</v>
      </c>
      <c r="L54" s="3">
        <v>124948.29</v>
      </c>
      <c r="M54" s="3">
        <v>721646.72</v>
      </c>
      <c r="N54" s="3">
        <v>345096.8</v>
      </c>
      <c r="O54" s="3"/>
      <c r="P54" s="3"/>
    </row>
    <row r="55" spans="1:16">
      <c r="A55" s="5"/>
      <c r="B55" s="85" t="s">
        <v>285</v>
      </c>
      <c r="C55" s="3">
        <f t="shared" si="2"/>
        <v>-259769.636</v>
      </c>
      <c r="D55" s="3">
        <v>135187.79999999999</v>
      </c>
      <c r="E55" s="107">
        <f t="shared" si="3"/>
        <v>-124581.83600000001</v>
      </c>
      <c r="F55" s="9"/>
      <c r="G55" s="3"/>
      <c r="H55" s="3"/>
      <c r="I55" s="3"/>
      <c r="J55" s="3"/>
      <c r="K55" s="3">
        <v>265153.36</v>
      </c>
      <c r="L55" s="3">
        <v>265153.36</v>
      </c>
      <c r="M55" s="3">
        <v>1033694.82</v>
      </c>
      <c r="N55" s="3">
        <v>714515.05</v>
      </c>
      <c r="O55" s="3"/>
      <c r="P55" s="3"/>
    </row>
    <row r="56" spans="1:16">
      <c r="A56" s="5"/>
      <c r="B56" s="85" t="s">
        <v>286</v>
      </c>
      <c r="C56" s="3">
        <f t="shared" si="2"/>
        <v>-288479.25599999999</v>
      </c>
      <c r="D56" s="3">
        <v>151040.28</v>
      </c>
      <c r="E56" s="107">
        <f t="shared" si="3"/>
        <v>-137438.976</v>
      </c>
      <c r="F56" s="9"/>
      <c r="G56" s="3"/>
      <c r="H56" s="3"/>
      <c r="I56" s="3"/>
      <c r="J56" s="3"/>
      <c r="K56" s="3">
        <v>340039.32</v>
      </c>
      <c r="L56" s="3">
        <v>340039.32</v>
      </c>
      <c r="M56" s="3">
        <v>1102356.96</v>
      </c>
      <c r="N56" s="3">
        <v>959090.4</v>
      </c>
      <c r="O56" s="3"/>
      <c r="P56" s="3"/>
    </row>
    <row r="57" spans="1:16">
      <c r="A57" s="5"/>
      <c r="B57" s="85" t="s">
        <v>287</v>
      </c>
      <c r="C57" s="3">
        <f t="shared" si="2"/>
        <v>-203345.58400000003</v>
      </c>
      <c r="D57" s="3">
        <v>106719.72</v>
      </c>
      <c r="E57" s="107">
        <f t="shared" si="3"/>
        <v>-96625.864000000031</v>
      </c>
      <c r="F57" s="9"/>
      <c r="G57" s="3"/>
      <c r="H57" s="3"/>
      <c r="I57" s="3"/>
      <c r="J57" s="3"/>
      <c r="K57" s="3">
        <v>252349.61</v>
      </c>
      <c r="L57" s="3">
        <v>228274.86</v>
      </c>
      <c r="M57" s="3">
        <v>764378.31</v>
      </c>
      <c r="N57" s="3">
        <v>620243.29</v>
      </c>
      <c r="O57" s="3"/>
      <c r="P57" s="3"/>
    </row>
    <row r="58" spans="1:16">
      <c r="A58" s="5"/>
      <c r="B58" s="85" t="s">
        <v>165</v>
      </c>
      <c r="C58" s="3">
        <f t="shared" si="2"/>
        <v>-68085.808000000005</v>
      </c>
      <c r="D58" s="3">
        <v>37283.879999999997</v>
      </c>
      <c r="E58" s="107">
        <f t="shared" si="3"/>
        <v>-30801.928000000007</v>
      </c>
      <c r="F58" s="9"/>
      <c r="G58" s="3"/>
      <c r="H58" s="3"/>
      <c r="I58" s="3"/>
      <c r="J58" s="3"/>
      <c r="K58" s="3">
        <v>162051.23000000001</v>
      </c>
      <c r="L58" s="3">
        <v>0</v>
      </c>
      <c r="M58" s="3">
        <v>178377.81</v>
      </c>
      <c r="N58" s="3">
        <v>0</v>
      </c>
      <c r="O58" s="3"/>
      <c r="P58" s="3"/>
    </row>
    <row r="59" spans="1:16">
      <c r="A59" s="5"/>
      <c r="B59" s="85" t="s">
        <v>166</v>
      </c>
      <c r="C59" s="3">
        <f t="shared" si="2"/>
        <v>-267244.67599999998</v>
      </c>
      <c r="D59" s="3">
        <v>133622.28</v>
      </c>
      <c r="E59" s="107">
        <f t="shared" si="3"/>
        <v>-133622.39599999998</v>
      </c>
      <c r="F59" s="9"/>
      <c r="G59" s="3"/>
      <c r="H59" s="3"/>
      <c r="I59" s="3"/>
      <c r="J59" s="3"/>
      <c r="K59" s="3">
        <v>0</v>
      </c>
      <c r="L59" s="3">
        <v>0</v>
      </c>
      <c r="M59" s="3">
        <v>1336223.3799999999</v>
      </c>
      <c r="N59" s="3">
        <v>0</v>
      </c>
      <c r="O59" s="3"/>
      <c r="P59" s="3"/>
    </row>
    <row r="60" spans="1:16">
      <c r="A60" s="5"/>
      <c r="B60" s="85" t="s">
        <v>290</v>
      </c>
      <c r="C60" s="3">
        <f t="shared" si="2"/>
        <v>-376557.60800000001</v>
      </c>
      <c r="D60" s="3">
        <v>197150.88</v>
      </c>
      <c r="E60" s="107">
        <f t="shared" si="3"/>
        <v>-179406.728</v>
      </c>
      <c r="F60" s="9"/>
      <c r="G60" s="3"/>
      <c r="H60" s="3"/>
      <c r="I60" s="3"/>
      <c r="J60" s="3"/>
      <c r="K60" s="3">
        <v>443606.95</v>
      </c>
      <c r="L60" s="3">
        <v>348080.56</v>
      </c>
      <c r="M60" s="3">
        <v>1439181.09</v>
      </c>
      <c r="N60" s="3">
        <v>926680.03</v>
      </c>
      <c r="O60" s="3"/>
      <c r="P60" s="3"/>
    </row>
    <row r="61" spans="1:16">
      <c r="A61" s="5"/>
      <c r="B61" s="85" t="s">
        <v>310</v>
      </c>
      <c r="C61" s="3">
        <f>-0.2*(K61+M61)</f>
        <v>-1173.1500000000001</v>
      </c>
      <c r="D61" s="55">
        <v>0</v>
      </c>
      <c r="E61" s="107">
        <f t="shared" si="3"/>
        <v>-1173.1500000000001</v>
      </c>
      <c r="F61" s="9"/>
      <c r="G61" s="3"/>
      <c r="H61" s="3"/>
      <c r="I61" s="3"/>
      <c r="J61" s="3"/>
      <c r="K61" s="3">
        <v>3779.38</v>
      </c>
      <c r="L61" s="3">
        <f>L64+L65</f>
        <v>3779.38</v>
      </c>
      <c r="M61" s="3">
        <v>2086.37</v>
      </c>
      <c r="N61" s="3">
        <v>0</v>
      </c>
      <c r="O61" s="3"/>
      <c r="P61" s="3"/>
    </row>
    <row r="62" spans="1:16">
      <c r="A62" s="5"/>
      <c r="B62" s="9" t="s">
        <v>445</v>
      </c>
      <c r="C62" s="3">
        <f>SUM(C46:C61)</f>
        <v>-4851302.8480000012</v>
      </c>
      <c r="D62" s="3">
        <f>SUM(D46:D61)</f>
        <v>2535347.7599999993</v>
      </c>
      <c r="E62" s="3">
        <f>SUM(E46:E61)</f>
        <v>-2315955.0880000005</v>
      </c>
      <c r="F62" s="9"/>
      <c r="G62" s="3"/>
      <c r="H62" s="3"/>
      <c r="I62" s="3"/>
      <c r="J62" s="3"/>
      <c r="K62" s="3">
        <f>SUM(K46:K61)</f>
        <v>5517968.5100000007</v>
      </c>
      <c r="L62" s="3">
        <f>SUM(L46:L61)</f>
        <v>3766767.8899999997</v>
      </c>
      <c r="M62" s="3">
        <f>SUM(M46:M61)</f>
        <v>18738545.73</v>
      </c>
      <c r="N62" s="3">
        <f>SUM(N46:N61)</f>
        <v>8873321</v>
      </c>
      <c r="O62" s="3"/>
      <c r="P62" s="3"/>
    </row>
    <row r="63" spans="1:16">
      <c r="A63" s="5"/>
      <c r="C63" s="3"/>
      <c r="D63" s="3"/>
      <c r="E63" s="9"/>
      <c r="F63" s="9"/>
      <c r="G63" s="3"/>
      <c r="H63" s="3"/>
      <c r="I63" s="3"/>
      <c r="J63" s="3"/>
      <c r="K63" s="3"/>
      <c r="L63" s="3"/>
      <c r="N63" s="3"/>
      <c r="O63" s="3"/>
      <c r="P63" s="3"/>
    </row>
    <row r="64" spans="1:16">
      <c r="A64" s="5"/>
      <c r="B64" s="85" t="s">
        <v>259</v>
      </c>
      <c r="C64" s="3"/>
      <c r="D64" s="3"/>
      <c r="E64" s="9"/>
      <c r="F64" s="9"/>
      <c r="G64" s="3"/>
      <c r="H64" s="3"/>
      <c r="I64" s="3"/>
      <c r="J64" s="3"/>
      <c r="K64" s="3"/>
      <c r="L64" s="3">
        <v>1811.9</v>
      </c>
      <c r="M64" s="3">
        <v>1247.23</v>
      </c>
      <c r="N64" s="3"/>
      <c r="O64" s="3"/>
      <c r="P64" s="3"/>
    </row>
    <row r="65" spans="1:16">
      <c r="A65" s="5"/>
      <c r="B65" s="85" t="s">
        <v>347</v>
      </c>
      <c r="C65" s="3"/>
      <c r="D65" s="3"/>
      <c r="E65" s="9"/>
      <c r="F65" s="9"/>
      <c r="G65" s="3"/>
      <c r="H65" s="3"/>
      <c r="I65" s="3"/>
      <c r="J65" s="3"/>
      <c r="K65" s="3"/>
      <c r="L65" s="3">
        <v>1967.48</v>
      </c>
      <c r="M65" s="3">
        <v>839.14</v>
      </c>
      <c r="N65" s="3"/>
      <c r="O65" s="3"/>
      <c r="P65" s="3"/>
    </row>
    <row r="66" spans="1:16">
      <c r="B66" s="58"/>
      <c r="D66" s="3"/>
      <c r="E66" s="3"/>
      <c r="F66" s="40"/>
    </row>
    <row r="67" spans="1:16">
      <c r="L67" s="3">
        <f>0.2*L62</f>
        <v>753353.57799999998</v>
      </c>
      <c r="M67" s="3"/>
      <c r="N67" s="3">
        <f>0.2*N62</f>
        <v>1774664.2000000002</v>
      </c>
      <c r="O67" t="s">
        <v>648</v>
      </c>
    </row>
    <row r="68" spans="1:16">
      <c r="F68" s="40"/>
      <c r="O68" t="s">
        <v>649</v>
      </c>
    </row>
    <row r="69" spans="1:16">
      <c r="B69" s="19" t="s">
        <v>657</v>
      </c>
      <c r="F69" s="40"/>
    </row>
    <row r="70" spans="1:16">
      <c r="B70" t="s">
        <v>520</v>
      </c>
    </row>
    <row r="71" spans="1:16">
      <c r="D71" t="s">
        <v>521</v>
      </c>
    </row>
    <row r="72" spans="1:16" ht="113.1" customHeight="1">
      <c r="C72" s="84" t="s">
        <v>669</v>
      </c>
      <c r="D72" s="109" t="s">
        <v>654</v>
      </c>
      <c r="E72" s="109" t="s">
        <v>655</v>
      </c>
      <c r="F72" s="84" t="s">
        <v>656</v>
      </c>
      <c r="G72" s="110" t="s">
        <v>658</v>
      </c>
      <c r="I72" s="87"/>
      <c r="M72" s="26"/>
      <c r="O72" s="26"/>
      <c r="P72" s="26"/>
    </row>
    <row r="73" spans="1:16">
      <c r="B73" s="85" t="s">
        <v>375</v>
      </c>
      <c r="C73" s="3"/>
      <c r="D73" s="3">
        <v>-951551.86</v>
      </c>
      <c r="E73" s="3">
        <v>-1173440.8</v>
      </c>
      <c r="F73" s="3">
        <v>-10781.69</v>
      </c>
      <c r="G73" s="3">
        <f>D73+E73+F73</f>
        <v>-2135774.35</v>
      </c>
      <c r="H73" s="3"/>
      <c r="I73" s="3"/>
      <c r="J73" s="3"/>
      <c r="K73" s="85"/>
      <c r="L73" s="3"/>
      <c r="M73" s="3"/>
      <c r="N73" s="3"/>
      <c r="O73" s="3"/>
    </row>
    <row r="74" spans="1:16">
      <c r="B74" s="85" t="s">
        <v>376</v>
      </c>
      <c r="C74" s="3"/>
      <c r="D74" s="3">
        <v>-187001.38</v>
      </c>
      <c r="E74" s="3">
        <v>-13575.67</v>
      </c>
      <c r="F74" s="3">
        <v>-391.84</v>
      </c>
      <c r="G74" s="3">
        <f t="shared" ref="G74:G88" si="4">D74+E74+F74</f>
        <v>-200968.89</v>
      </c>
      <c r="H74" s="3"/>
      <c r="I74" s="3"/>
      <c r="J74" s="3"/>
      <c r="K74" s="85"/>
      <c r="L74" s="3"/>
      <c r="M74" s="3"/>
      <c r="N74" s="3"/>
      <c r="O74" s="3"/>
    </row>
    <row r="75" spans="1:16">
      <c r="B75" s="85" t="s">
        <v>377</v>
      </c>
      <c r="C75" s="3"/>
      <c r="D75" s="3">
        <v>-464669.86</v>
      </c>
      <c r="E75" s="3">
        <v>-27050.66</v>
      </c>
      <c r="F75" s="3">
        <v>-127.18</v>
      </c>
      <c r="G75" s="3">
        <f t="shared" si="4"/>
        <v>-491847.69999999995</v>
      </c>
      <c r="H75" s="3"/>
      <c r="I75" s="3"/>
      <c r="J75" s="3"/>
      <c r="K75" s="85"/>
      <c r="L75" s="3"/>
      <c r="M75" s="3"/>
      <c r="N75" s="3"/>
      <c r="O75" s="3"/>
    </row>
    <row r="76" spans="1:16">
      <c r="B76" s="85" t="s">
        <v>378</v>
      </c>
      <c r="C76" s="3"/>
      <c r="D76" s="3">
        <v>-88791.82</v>
      </c>
      <c r="E76" s="3">
        <v>-7163.86</v>
      </c>
      <c r="F76" s="3">
        <v>-1422.31</v>
      </c>
      <c r="G76" s="3">
        <f t="shared" si="4"/>
        <v>-97377.99</v>
      </c>
      <c r="H76" s="3"/>
      <c r="I76" s="3"/>
      <c r="J76" s="3"/>
      <c r="K76" s="85"/>
      <c r="L76" s="3"/>
      <c r="M76" s="3"/>
      <c r="N76" s="3"/>
      <c r="O76" s="3"/>
    </row>
    <row r="77" spans="1:16">
      <c r="B77" s="85" t="s">
        <v>319</v>
      </c>
      <c r="C77" s="3"/>
      <c r="D77" s="3">
        <v>-15100.4</v>
      </c>
      <c r="E77" s="3">
        <v>-7114.31</v>
      </c>
      <c r="F77" s="3">
        <v>-2208.0500000000002</v>
      </c>
      <c r="G77" s="3">
        <f t="shared" si="4"/>
        <v>-24422.76</v>
      </c>
      <c r="H77" s="3"/>
      <c r="I77" s="3"/>
      <c r="J77" s="3"/>
      <c r="K77" s="85"/>
      <c r="L77" s="3"/>
      <c r="M77" s="3"/>
      <c r="N77" s="3"/>
      <c r="O77" s="3"/>
    </row>
    <row r="78" spans="1:16">
      <c r="B78" s="85" t="s">
        <v>253</v>
      </c>
      <c r="C78" s="3"/>
      <c r="D78" s="3">
        <v>0</v>
      </c>
      <c r="E78" s="3">
        <v>-4170.3100000000004</v>
      </c>
      <c r="F78" s="3">
        <v>-75.87</v>
      </c>
      <c r="G78" s="3">
        <f t="shared" si="4"/>
        <v>-4246.18</v>
      </c>
      <c r="H78" s="3"/>
      <c r="I78" s="3"/>
      <c r="J78" s="3"/>
      <c r="K78" s="85"/>
      <c r="L78" s="3"/>
      <c r="M78" s="3"/>
      <c r="N78" s="3"/>
      <c r="O78" s="3"/>
    </row>
    <row r="79" spans="1:16">
      <c r="B79" s="85" t="s">
        <v>292</v>
      </c>
      <c r="C79" s="3"/>
      <c r="D79" s="3">
        <v>-142619.39000000001</v>
      </c>
      <c r="E79" s="3">
        <v>-6887.45</v>
      </c>
      <c r="F79" s="3">
        <v>-300.02</v>
      </c>
      <c r="G79" s="3">
        <f t="shared" si="4"/>
        <v>-149806.86000000002</v>
      </c>
      <c r="H79" s="3"/>
      <c r="I79" s="3"/>
      <c r="J79" s="3"/>
      <c r="K79" s="85"/>
      <c r="L79" s="3"/>
      <c r="M79" s="3"/>
      <c r="N79" s="3"/>
      <c r="O79" s="3"/>
    </row>
    <row r="80" spans="1:16">
      <c r="B80" s="85" t="s">
        <v>283</v>
      </c>
      <c r="C80" s="3"/>
      <c r="D80" s="3">
        <v>-355524.97</v>
      </c>
      <c r="E80" s="3">
        <v>-35961.56</v>
      </c>
      <c r="F80" s="3">
        <v>-3369.58</v>
      </c>
      <c r="G80" s="3">
        <f t="shared" si="4"/>
        <v>-394856.11</v>
      </c>
      <c r="H80" s="3"/>
      <c r="I80" s="3"/>
      <c r="J80" s="3"/>
      <c r="K80" s="85"/>
      <c r="L80" s="3"/>
      <c r="M80" s="3"/>
      <c r="N80" s="3"/>
      <c r="O80" s="3"/>
    </row>
    <row r="81" spans="2:16">
      <c r="B81" s="85" t="s">
        <v>284</v>
      </c>
      <c r="C81" s="3"/>
      <c r="D81" s="3">
        <v>-49560.31</v>
      </c>
      <c r="E81" s="3">
        <v>-12354.75</v>
      </c>
      <c r="F81" s="3">
        <v>-1719.33</v>
      </c>
      <c r="G81" s="3">
        <f t="shared" si="4"/>
        <v>-63634.39</v>
      </c>
      <c r="H81" s="3"/>
      <c r="I81" s="3"/>
      <c r="J81" s="3"/>
      <c r="K81" s="85"/>
      <c r="L81" s="3"/>
      <c r="M81" s="3"/>
      <c r="N81" s="3"/>
      <c r="O81" s="3"/>
    </row>
    <row r="82" spans="2:16">
      <c r="B82" s="85" t="s">
        <v>285</v>
      </c>
      <c r="C82" s="3"/>
      <c r="D82" s="3">
        <v>-91711.84</v>
      </c>
      <c r="E82" s="3">
        <v>-7075.55</v>
      </c>
      <c r="F82" s="3">
        <v>-980.82</v>
      </c>
      <c r="G82" s="3">
        <f t="shared" si="4"/>
        <v>-99768.21</v>
      </c>
      <c r="H82" s="3"/>
      <c r="I82" s="3"/>
      <c r="J82" s="3"/>
      <c r="K82" s="85"/>
      <c r="L82" s="3"/>
      <c r="M82" s="3"/>
      <c r="N82" s="3"/>
      <c r="O82" s="3"/>
    </row>
    <row r="83" spans="2:16">
      <c r="B83" s="85" t="s">
        <v>286</v>
      </c>
      <c r="C83" s="3"/>
      <c r="D83" s="3">
        <v>-46141.919999999998</v>
      </c>
      <c r="E83" s="3">
        <v>-7747.19</v>
      </c>
      <c r="F83" s="3">
        <v>-1245.3499999999999</v>
      </c>
      <c r="G83" s="3">
        <f t="shared" si="4"/>
        <v>-55134.46</v>
      </c>
      <c r="H83" s="3"/>
      <c r="I83" s="3"/>
      <c r="J83" s="3"/>
      <c r="K83" s="85"/>
      <c r="L83" s="3"/>
      <c r="M83" s="3"/>
      <c r="N83" s="3"/>
      <c r="O83" s="3"/>
    </row>
    <row r="84" spans="2:16">
      <c r="B84" s="85" t="s">
        <v>287</v>
      </c>
      <c r="C84" s="3"/>
      <c r="D84" s="3">
        <v>-95502.46</v>
      </c>
      <c r="E84" s="3">
        <v>-1850.22</v>
      </c>
      <c r="F84" s="3">
        <v>0</v>
      </c>
      <c r="G84" s="3">
        <f t="shared" si="4"/>
        <v>-97352.680000000008</v>
      </c>
      <c r="H84" s="3"/>
      <c r="I84" s="3"/>
      <c r="J84" s="3"/>
      <c r="K84" s="85"/>
      <c r="L84" s="3"/>
      <c r="M84" s="3"/>
      <c r="N84" s="3"/>
      <c r="O84" s="3"/>
    </row>
    <row r="85" spans="2:16">
      <c r="B85" s="85" t="s">
        <v>165</v>
      </c>
      <c r="C85" s="3"/>
      <c r="D85" s="3">
        <v>-193146.02</v>
      </c>
      <c r="E85" s="3">
        <v>-9755.9</v>
      </c>
      <c r="F85" s="3">
        <v>-5855.96</v>
      </c>
      <c r="G85" s="3">
        <f t="shared" si="4"/>
        <v>-208757.87999999998</v>
      </c>
      <c r="H85" s="3"/>
      <c r="I85" s="3"/>
      <c r="J85" s="3"/>
      <c r="K85" s="85"/>
      <c r="L85" s="3"/>
      <c r="M85" s="3"/>
      <c r="N85" s="3"/>
      <c r="O85" s="3"/>
    </row>
    <row r="86" spans="2:16">
      <c r="B86" s="85" t="s">
        <v>166</v>
      </c>
      <c r="C86" s="3"/>
      <c r="D86" s="3">
        <v>-519109.74</v>
      </c>
      <c r="E86" s="3">
        <v>-105323.59</v>
      </c>
      <c r="F86" s="3">
        <v>-61110.42</v>
      </c>
      <c r="G86" s="3">
        <f t="shared" si="4"/>
        <v>-685543.75</v>
      </c>
      <c r="H86" s="3"/>
      <c r="I86" s="3"/>
      <c r="J86" s="3"/>
      <c r="K86" s="85"/>
      <c r="L86" s="3"/>
      <c r="M86" s="3"/>
      <c r="N86" s="3"/>
      <c r="O86" s="3"/>
    </row>
    <row r="87" spans="2:16">
      <c r="B87" s="85" t="s">
        <v>290</v>
      </c>
      <c r="C87" s="3"/>
      <c r="D87" s="3">
        <v>-185450.47</v>
      </c>
      <c r="E87" s="3">
        <v>-13822.06</v>
      </c>
      <c r="F87" s="3">
        <v>-16.420000000000002</v>
      </c>
      <c r="G87" s="3">
        <f t="shared" si="4"/>
        <v>-199288.95</v>
      </c>
      <c r="H87" s="3"/>
      <c r="I87" s="3"/>
      <c r="J87" s="3"/>
      <c r="K87" s="85"/>
      <c r="L87" s="3"/>
      <c r="M87" s="3"/>
      <c r="N87" s="3"/>
      <c r="O87" s="3"/>
    </row>
    <row r="88" spans="2:16">
      <c r="B88" s="85" t="s">
        <v>310</v>
      </c>
      <c r="C88" s="3"/>
      <c r="D88" s="3">
        <f>D91+D92</f>
        <v>-9435</v>
      </c>
      <c r="E88" s="3">
        <f>E91+E92</f>
        <v>0</v>
      </c>
      <c r="F88">
        <v>0</v>
      </c>
      <c r="G88" s="3">
        <f t="shared" si="4"/>
        <v>-9435</v>
      </c>
      <c r="H88" s="3"/>
      <c r="I88" s="3"/>
      <c r="J88" s="3"/>
      <c r="K88" s="85"/>
      <c r="L88" s="3"/>
      <c r="M88" s="3"/>
      <c r="N88" s="3"/>
      <c r="O88" s="3"/>
    </row>
    <row r="89" spans="2:16">
      <c r="B89" s="9" t="s">
        <v>445</v>
      </c>
      <c r="C89" s="3">
        <f>SUM(C73:C88)</f>
        <v>0</v>
      </c>
      <c r="D89" s="3">
        <f>SUM(D73:D88)</f>
        <v>-3395317.44</v>
      </c>
      <c r="E89" s="3">
        <f>SUM(E73:E88)</f>
        <v>-1433293.8800000001</v>
      </c>
      <c r="F89" s="3">
        <f>SUM(F73:F88)</f>
        <v>-89604.84</v>
      </c>
      <c r="G89" s="3">
        <f>SUM(G73:G88)</f>
        <v>-4918216.1600000011</v>
      </c>
      <c r="H89" s="3"/>
      <c r="I89" s="3"/>
      <c r="J89" s="3"/>
      <c r="K89" s="9"/>
      <c r="L89" s="3"/>
      <c r="M89" s="3"/>
      <c r="N89" s="3"/>
      <c r="O89" s="3"/>
      <c r="P89" s="3"/>
    </row>
    <row r="90" spans="2:16">
      <c r="L90" s="3"/>
      <c r="M90" s="3"/>
      <c r="N90" s="3"/>
      <c r="P90" s="3"/>
    </row>
    <row r="91" spans="2:16">
      <c r="B91" s="85" t="s">
        <v>259</v>
      </c>
      <c r="D91" s="3">
        <v>-4462.5</v>
      </c>
      <c r="E91" s="3"/>
      <c r="F91" s="3"/>
      <c r="G91" s="3"/>
      <c r="H91" s="3"/>
      <c r="K91" s="85"/>
      <c r="L91" s="3"/>
      <c r="M91" s="3"/>
      <c r="N91" s="3"/>
      <c r="O91" s="3"/>
    </row>
    <row r="92" spans="2:16">
      <c r="B92" s="85" t="s">
        <v>347</v>
      </c>
      <c r="D92" s="3">
        <v>-4972.5</v>
      </c>
      <c r="E92" s="3"/>
      <c r="F92" s="3"/>
      <c r="G92" s="3"/>
      <c r="H92" s="3"/>
      <c r="K92" s="85"/>
      <c r="L92" s="3"/>
      <c r="M92" s="3"/>
      <c r="N92" s="3"/>
      <c r="O92" s="3"/>
    </row>
    <row r="95" spans="2:16">
      <c r="K95" s="40"/>
      <c r="L95" s="40"/>
    </row>
    <row r="96" spans="2:16">
      <c r="B96" s="19" t="s">
        <v>659</v>
      </c>
      <c r="E96" t="s">
        <v>517</v>
      </c>
      <c r="K96" s="40"/>
      <c r="L96" s="40"/>
    </row>
    <row r="97" spans="2:12">
      <c r="C97" s="58" t="s">
        <v>361</v>
      </c>
      <c r="F97" s="86" t="s">
        <v>518</v>
      </c>
      <c r="K97" s="40"/>
      <c r="L97" s="40"/>
    </row>
    <row r="98" spans="2:12">
      <c r="B98" s="85" t="s">
        <v>375</v>
      </c>
      <c r="C98" s="3">
        <f>E46+G73</f>
        <v>-2438842.5760000004</v>
      </c>
      <c r="E98" s="7" t="s">
        <v>227</v>
      </c>
      <c r="F98" s="3">
        <f>C100</f>
        <v>-1073669.952</v>
      </c>
      <c r="K98" s="40"/>
      <c r="L98" s="55"/>
    </row>
    <row r="99" spans="2:12">
      <c r="B99" s="85" t="s">
        <v>376</v>
      </c>
      <c r="C99" s="3">
        <f t="shared" ref="C99:C112" si="5">E47+G74</f>
        <v>-406928.804</v>
      </c>
      <c r="E99" s="7" t="s">
        <v>435</v>
      </c>
      <c r="F99" s="3">
        <f>C106</f>
        <v>-149546.15999999997</v>
      </c>
      <c r="K99" s="40"/>
      <c r="L99" s="55"/>
    </row>
    <row r="100" spans="2:12">
      <c r="B100" s="85" t="s">
        <v>377</v>
      </c>
      <c r="C100" s="3">
        <f t="shared" si="5"/>
        <v>-1073669.952</v>
      </c>
      <c r="E100" s="7" t="s">
        <v>484</v>
      </c>
      <c r="F100" s="3">
        <f>C101</f>
        <v>-169877.538</v>
      </c>
      <c r="K100" s="40"/>
      <c r="L100" s="55"/>
    </row>
    <row r="101" spans="2:12">
      <c r="B101" s="85" t="s">
        <v>378</v>
      </c>
      <c r="C101" s="3">
        <f t="shared" si="5"/>
        <v>-169877.538</v>
      </c>
      <c r="E101" s="7" t="s">
        <v>485</v>
      </c>
      <c r="F101" s="3">
        <f>C110</f>
        <v>-239559.80799999999</v>
      </c>
      <c r="K101" s="40"/>
      <c r="L101" s="55"/>
    </row>
    <row r="102" spans="2:12">
      <c r="B102" s="85" t="s">
        <v>319</v>
      </c>
      <c r="C102" s="3">
        <f t="shared" si="5"/>
        <v>-70847.106</v>
      </c>
      <c r="E102" s="7" t="s">
        <v>436</v>
      </c>
      <c r="F102" s="3">
        <f>C108</f>
        <v>-192573.43599999999</v>
      </c>
      <c r="K102" s="40"/>
      <c r="L102" s="55"/>
    </row>
    <row r="103" spans="2:12">
      <c r="B103" s="85" t="s">
        <v>253</v>
      </c>
      <c r="C103" s="3">
        <f t="shared" si="5"/>
        <v>-28248.826000000008</v>
      </c>
      <c r="E103" s="7" t="s">
        <v>437</v>
      </c>
      <c r="F103" s="3">
        <f>C102</f>
        <v>-70847.106</v>
      </c>
      <c r="K103" s="40"/>
      <c r="L103" s="55"/>
    </row>
    <row r="104" spans="2:12">
      <c r="B104" s="85" t="s">
        <v>292</v>
      </c>
      <c r="C104" s="3">
        <f t="shared" si="5"/>
        <v>-220845.56600000002</v>
      </c>
      <c r="E104" s="7" t="s">
        <v>221</v>
      </c>
      <c r="F104" s="3">
        <f>C112</f>
        <v>-378695.67800000001</v>
      </c>
      <c r="K104" s="40"/>
      <c r="L104" s="55"/>
    </row>
    <row r="105" spans="2:12">
      <c r="B105" s="85" t="s">
        <v>283</v>
      </c>
      <c r="C105" s="3">
        <f t="shared" si="5"/>
        <v>-616432.91200000001</v>
      </c>
      <c r="E105" s="7" t="s">
        <v>549</v>
      </c>
      <c r="F105" s="3">
        <f>C107</f>
        <v>-224350.04600000003</v>
      </c>
      <c r="K105" s="40"/>
      <c r="L105" s="55"/>
    </row>
    <row r="106" spans="2:12">
      <c r="B106" s="85" t="s">
        <v>284</v>
      </c>
      <c r="C106" s="3">
        <f t="shared" si="5"/>
        <v>-149546.15999999997</v>
      </c>
      <c r="E106" s="7" t="s">
        <v>224</v>
      </c>
      <c r="F106" s="3">
        <f>C98</f>
        <v>-2438842.5760000004</v>
      </c>
      <c r="K106" s="40"/>
      <c r="L106" s="55"/>
    </row>
    <row r="107" spans="2:12">
      <c r="B107" s="85" t="s">
        <v>285</v>
      </c>
      <c r="C107" s="3">
        <f t="shared" si="5"/>
        <v>-224350.04600000003</v>
      </c>
      <c r="E107" s="7" t="s">
        <v>298</v>
      </c>
      <c r="F107" s="3">
        <f>C105</f>
        <v>-616432.91200000001</v>
      </c>
      <c r="K107" s="40"/>
      <c r="L107" s="55"/>
    </row>
    <row r="108" spans="2:12">
      <c r="B108" s="85" t="s">
        <v>286</v>
      </c>
      <c r="C108" s="3">
        <f t="shared" si="5"/>
        <v>-192573.43599999999</v>
      </c>
      <c r="E108" s="7" t="s">
        <v>307</v>
      </c>
      <c r="F108" s="3">
        <f>C109</f>
        <v>-193978.54400000005</v>
      </c>
      <c r="K108" s="40"/>
      <c r="L108" s="55"/>
    </row>
    <row r="109" spans="2:12">
      <c r="B109" s="85" t="s">
        <v>287</v>
      </c>
      <c r="C109" s="3">
        <f t="shared" si="5"/>
        <v>-193978.54400000005</v>
      </c>
      <c r="E109" s="7" t="s">
        <v>481</v>
      </c>
      <c r="F109" s="3">
        <f>C99</f>
        <v>-406928.804</v>
      </c>
      <c r="K109" s="40"/>
      <c r="L109" s="55"/>
    </row>
    <row r="110" spans="2:12">
      <c r="B110" s="85" t="s">
        <v>165</v>
      </c>
      <c r="C110" s="3">
        <f t="shared" si="5"/>
        <v>-239559.80799999999</v>
      </c>
      <c r="E110" s="7" t="s">
        <v>422</v>
      </c>
      <c r="F110" s="3">
        <f>C111</f>
        <v>-819166.14599999995</v>
      </c>
      <c r="K110" s="40"/>
      <c r="L110" s="55"/>
    </row>
    <row r="111" spans="2:12">
      <c r="B111" s="85" t="s">
        <v>166</v>
      </c>
      <c r="C111" s="3">
        <f t="shared" si="5"/>
        <v>-819166.14599999995</v>
      </c>
      <c r="E111" s="7" t="s">
        <v>362</v>
      </c>
      <c r="F111" s="3">
        <f>C104</f>
        <v>-220845.56600000002</v>
      </c>
      <c r="K111" s="40"/>
      <c r="L111" s="55"/>
    </row>
    <row r="112" spans="2:12">
      <c r="B112" s="85" t="s">
        <v>290</v>
      </c>
      <c r="C112" s="3">
        <f t="shared" si="5"/>
        <v>-378695.67800000001</v>
      </c>
      <c r="E112" s="7" t="s">
        <v>363</v>
      </c>
      <c r="K112" s="40"/>
      <c r="L112" s="55"/>
    </row>
    <row r="113" spans="2:12">
      <c r="B113" s="85" t="s">
        <v>310</v>
      </c>
      <c r="C113" s="3">
        <f>E61+G88</f>
        <v>-10608.15</v>
      </c>
      <c r="E113" s="7" t="s">
        <v>482</v>
      </c>
      <c r="K113" s="40"/>
      <c r="L113" s="55"/>
    </row>
    <row r="114" spans="2:12">
      <c r="B114" s="9" t="s">
        <v>445</v>
      </c>
      <c r="C114" s="3">
        <f>SUM(C98:C113)</f>
        <v>-7234171.2480000015</v>
      </c>
      <c r="E114" s="7" t="s">
        <v>483</v>
      </c>
      <c r="F114" s="3">
        <f>C103</f>
        <v>-28248.826000000008</v>
      </c>
      <c r="K114" s="40"/>
      <c r="L114" s="55"/>
    </row>
    <row r="115" spans="2:12">
      <c r="E115" s="7" t="s">
        <v>360</v>
      </c>
      <c r="F115" s="3">
        <f>C113</f>
        <v>-10608.15</v>
      </c>
      <c r="K115" s="40"/>
      <c r="L115" s="55"/>
    </row>
    <row r="116" spans="2:12">
      <c r="E116" s="5" t="s">
        <v>361</v>
      </c>
      <c r="F116" s="3">
        <f>SUM(F98:F115)</f>
        <v>-7234171.2480000006</v>
      </c>
    </row>
    <row r="121" spans="2:12">
      <c r="B121" t="s">
        <v>711</v>
      </c>
    </row>
    <row r="123" spans="2:12" ht="33.75">
      <c r="B123" s="116" t="s">
        <v>687</v>
      </c>
      <c r="C123" s="116" t="s">
        <v>688</v>
      </c>
      <c r="D123" s="116" t="s">
        <v>689</v>
      </c>
      <c r="E123" s="116" t="s">
        <v>690</v>
      </c>
      <c r="F123" s="117">
        <v>1483774.97</v>
      </c>
    </row>
    <row r="124" spans="2:12" ht="33.75">
      <c r="B124" s="116" t="s">
        <v>687</v>
      </c>
      <c r="C124" s="116" t="s">
        <v>688</v>
      </c>
      <c r="D124" s="116" t="s">
        <v>691</v>
      </c>
      <c r="E124" s="116" t="s">
        <v>692</v>
      </c>
      <c r="F124" s="117">
        <v>117467.84</v>
      </c>
    </row>
    <row r="125" spans="2:12" ht="33.75">
      <c r="B125" s="116" t="s">
        <v>687</v>
      </c>
      <c r="C125" s="116" t="s">
        <v>688</v>
      </c>
      <c r="D125" s="116" t="s">
        <v>693</v>
      </c>
      <c r="E125" s="116" t="s">
        <v>694</v>
      </c>
      <c r="F125" s="117">
        <v>52528.33</v>
      </c>
    </row>
    <row r="126" spans="2:12" ht="33.75">
      <c r="B126" s="116" t="s">
        <v>687</v>
      </c>
      <c r="C126" s="116" t="s">
        <v>688</v>
      </c>
      <c r="D126" s="116" t="s">
        <v>695</v>
      </c>
      <c r="E126" s="116" t="s">
        <v>696</v>
      </c>
      <c r="F126" s="117">
        <v>33887.18</v>
      </c>
    </row>
    <row r="127" spans="2:12" ht="33.75">
      <c r="B127" s="116" t="s">
        <v>687</v>
      </c>
      <c r="C127" s="116" t="s">
        <v>688</v>
      </c>
      <c r="D127" s="116" t="s">
        <v>697</v>
      </c>
      <c r="E127" s="116" t="s">
        <v>698</v>
      </c>
      <c r="F127" s="117">
        <v>89744.11</v>
      </c>
    </row>
    <row r="128" spans="2:12" ht="33.75">
      <c r="B128" s="116" t="s">
        <v>687</v>
      </c>
      <c r="C128" s="116" t="s">
        <v>688</v>
      </c>
      <c r="D128" s="116" t="s">
        <v>699</v>
      </c>
      <c r="E128" s="116" t="s">
        <v>700</v>
      </c>
      <c r="F128" s="117">
        <v>57786.87</v>
      </c>
    </row>
    <row r="129" spans="2:6" ht="33.75">
      <c r="B129" s="116" t="s">
        <v>687</v>
      </c>
      <c r="C129" s="116" t="s">
        <v>688</v>
      </c>
      <c r="D129" s="116" t="s">
        <v>701</v>
      </c>
      <c r="E129" s="116" t="s">
        <v>702</v>
      </c>
      <c r="F129" s="117">
        <v>41851.82</v>
      </c>
    </row>
    <row r="130" spans="2:6" ht="33.75">
      <c r="B130" s="116" t="s">
        <v>687</v>
      </c>
      <c r="C130" s="116" t="s">
        <v>688</v>
      </c>
      <c r="D130" s="116" t="s">
        <v>703</v>
      </c>
      <c r="E130" s="116" t="s">
        <v>704</v>
      </c>
      <c r="F130" s="117">
        <v>23851.82</v>
      </c>
    </row>
    <row r="131" spans="2:6" ht="33.75">
      <c r="B131" s="116" t="s">
        <v>687</v>
      </c>
      <c r="C131" s="116" t="s">
        <v>688</v>
      </c>
      <c r="D131" s="116" t="s">
        <v>705</v>
      </c>
      <c r="E131" s="116" t="s">
        <v>706</v>
      </c>
      <c r="F131" s="117">
        <v>556701.96</v>
      </c>
    </row>
    <row r="132" spans="2:6" ht="33.75">
      <c r="B132" s="116" t="s">
        <v>687</v>
      </c>
      <c r="C132" s="116" t="s">
        <v>688</v>
      </c>
      <c r="D132" s="116" t="s">
        <v>707</v>
      </c>
      <c r="E132" s="116" t="s">
        <v>708</v>
      </c>
      <c r="F132" s="117">
        <v>57786.559999999998</v>
      </c>
    </row>
    <row r="133" spans="2:6" ht="33.75">
      <c r="B133" s="116" t="s">
        <v>687</v>
      </c>
      <c r="C133" s="116" t="s">
        <v>688</v>
      </c>
      <c r="D133" s="116" t="s">
        <v>709</v>
      </c>
      <c r="E133" s="116" t="s">
        <v>710</v>
      </c>
      <c r="F133" s="117">
        <v>3404641878.77</v>
      </c>
    </row>
    <row r="134" spans="2:6">
      <c r="B134" s="118" t="s">
        <v>361</v>
      </c>
      <c r="F134" s="11">
        <f>SUM(F123:F133)</f>
        <v>3407157260.23</v>
      </c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2:M87"/>
  <sheetViews>
    <sheetView topLeftCell="D65" zoomScale="85" zoomScaleNormal="85" workbookViewId="0">
      <selection activeCell="G69" sqref="G69:G86"/>
    </sheetView>
  </sheetViews>
  <sheetFormatPr baseColWidth="10" defaultRowHeight="12.75"/>
  <cols>
    <col min="1" max="1" width="4.875" customWidth="1"/>
  </cols>
  <sheetData>
    <row r="2" spans="2:3">
      <c r="B2" s="5" t="s">
        <v>202</v>
      </c>
    </row>
    <row r="3" spans="2:3">
      <c r="B3" s="2" t="s">
        <v>424</v>
      </c>
    </row>
    <row r="5" spans="2:3">
      <c r="B5" s="5" t="s">
        <v>318</v>
      </c>
    </row>
    <row r="6" spans="2:3">
      <c r="B6" s="3">
        <f>D38</f>
        <v>44530058.1459217</v>
      </c>
    </row>
    <row r="8" spans="2:3">
      <c r="B8" s="5" t="s">
        <v>191</v>
      </c>
    </row>
    <row r="9" spans="2:3">
      <c r="B9" t="s">
        <v>279</v>
      </c>
    </row>
    <row r="11" spans="2:3">
      <c r="B11" s="5" t="s">
        <v>74</v>
      </c>
    </row>
    <row r="12" spans="2:3">
      <c r="B12" t="s">
        <v>625</v>
      </c>
    </row>
    <row r="13" spans="2:3" ht="15.75">
      <c r="B13" s="54" t="s">
        <v>626</v>
      </c>
      <c r="C13" s="15"/>
    </row>
    <row r="17" spans="1:7">
      <c r="B17" t="s">
        <v>75</v>
      </c>
    </row>
    <row r="18" spans="1:7">
      <c r="C18" t="s">
        <v>616</v>
      </c>
    </row>
    <row r="19" spans="1:7" ht="51">
      <c r="A19" s="6"/>
      <c r="B19" s="6"/>
      <c r="C19" s="6" t="s">
        <v>615</v>
      </c>
      <c r="D19" s="6" t="s">
        <v>42</v>
      </c>
      <c r="E19" s="6" t="s">
        <v>248</v>
      </c>
      <c r="F19" s="6" t="s">
        <v>354</v>
      </c>
      <c r="G19" s="6" t="s">
        <v>226</v>
      </c>
    </row>
    <row r="20" spans="1:7">
      <c r="B20" s="7" t="s">
        <v>227</v>
      </c>
      <c r="C20" s="3">
        <v>8445142.5</v>
      </c>
      <c r="D20" s="3">
        <f>G69</f>
        <v>5535960.9731427487</v>
      </c>
      <c r="E20" s="11">
        <f t="shared" ref="E20:E38" si="0">D20*1000/C20</f>
        <v>655.52013753974529</v>
      </c>
      <c r="F20" s="11"/>
    </row>
    <row r="21" spans="1:7">
      <c r="B21" s="7" t="s">
        <v>435</v>
      </c>
      <c r="C21" s="3">
        <v>1348308.5</v>
      </c>
      <c r="D21" s="3">
        <f t="shared" ref="D21:D37" si="1">G70</f>
        <v>1484561.8813078995</v>
      </c>
      <c r="E21" s="11">
        <f t="shared" si="0"/>
        <v>1101.0550488318509</v>
      </c>
      <c r="F21" s="11"/>
    </row>
    <row r="22" spans="1:7">
      <c r="B22" s="7" t="s">
        <v>484</v>
      </c>
      <c r="C22" s="3">
        <v>1072762.5</v>
      </c>
      <c r="D22" s="3">
        <f t="shared" si="1"/>
        <v>1184536.5776581357</v>
      </c>
      <c r="E22" s="11">
        <f t="shared" si="0"/>
        <v>1104.1927525040589</v>
      </c>
      <c r="F22" s="11"/>
    </row>
    <row r="23" spans="1:7">
      <c r="B23" s="7" t="s">
        <v>485</v>
      </c>
      <c r="C23" s="3">
        <v>1115556.5</v>
      </c>
      <c r="D23" s="3">
        <f t="shared" si="1"/>
        <v>1040928.7323633594</v>
      </c>
      <c r="E23" s="11">
        <f t="shared" si="0"/>
        <v>933.10265536829331</v>
      </c>
      <c r="F23" s="11"/>
    </row>
    <row r="24" spans="1:7">
      <c r="B24" s="7" t="s">
        <v>436</v>
      </c>
      <c r="C24" s="3">
        <v>2118511.5</v>
      </c>
      <c r="D24" s="3">
        <f t="shared" si="1"/>
        <v>1506077.3707357161</v>
      </c>
      <c r="E24" s="11">
        <f t="shared" si="0"/>
        <v>710.91300223563394</v>
      </c>
      <c r="F24" s="11"/>
    </row>
    <row r="25" spans="1:7">
      <c r="B25" s="7" t="s">
        <v>437</v>
      </c>
      <c r="C25" s="3">
        <v>592874.5</v>
      </c>
      <c r="D25" s="3">
        <f t="shared" si="1"/>
        <v>623467.87454504007</v>
      </c>
      <c r="E25" s="11">
        <f t="shared" si="0"/>
        <v>1051.601771614465</v>
      </c>
      <c r="F25" s="11"/>
    </row>
    <row r="26" spans="1:7">
      <c r="B26" s="7" t="s">
        <v>221</v>
      </c>
      <c r="C26" s="3">
        <v>2532976.5</v>
      </c>
      <c r="D26" s="3">
        <f t="shared" si="1"/>
        <v>2427079.5381243643</v>
      </c>
      <c r="E26" s="11">
        <f t="shared" si="0"/>
        <v>958.19267889945456</v>
      </c>
      <c r="F26" s="11"/>
    </row>
    <row r="27" spans="1:7">
      <c r="B27" s="7" t="s">
        <v>549</v>
      </c>
      <c r="C27" s="3">
        <v>2111443</v>
      </c>
      <c r="D27" s="3">
        <f t="shared" si="1"/>
        <v>1551926.4036891602</v>
      </c>
      <c r="E27" s="11">
        <f t="shared" si="0"/>
        <v>735.00748241328813</v>
      </c>
      <c r="F27" s="11"/>
    </row>
    <row r="28" spans="1:7">
      <c r="B28" s="7" t="s">
        <v>224</v>
      </c>
      <c r="C28" s="3">
        <v>7562279</v>
      </c>
      <c r="D28" s="3">
        <f t="shared" si="1"/>
        <v>9652977.9136050045</v>
      </c>
      <c r="E28" s="11">
        <f t="shared" si="0"/>
        <v>1276.4641338417962</v>
      </c>
      <c r="F28" s="11"/>
    </row>
    <row r="29" spans="1:7">
      <c r="B29" s="7" t="s">
        <v>298</v>
      </c>
      <c r="C29" s="3">
        <v>5121540.5</v>
      </c>
      <c r="D29" s="3">
        <f t="shared" si="1"/>
        <v>3963444.5305138142</v>
      </c>
      <c r="E29" s="11">
        <f t="shared" si="0"/>
        <v>773.87741647533858</v>
      </c>
      <c r="F29" s="11"/>
    </row>
    <row r="30" spans="1:7">
      <c r="B30" s="7" t="s">
        <v>307</v>
      </c>
      <c r="C30" s="3">
        <v>1106067</v>
      </c>
      <c r="D30" s="3">
        <f t="shared" si="1"/>
        <v>696705.04122870171</v>
      </c>
      <c r="E30" s="11">
        <f t="shared" si="0"/>
        <v>629.89406720271165</v>
      </c>
      <c r="F30" s="11"/>
    </row>
    <row r="31" spans="1:7">
      <c r="B31" s="7" t="s">
        <v>481</v>
      </c>
      <c r="C31" s="3">
        <v>2773719</v>
      </c>
      <c r="D31" s="3">
        <f t="shared" si="1"/>
        <v>2426498.2559136706</v>
      </c>
      <c r="E31" s="11">
        <f t="shared" si="0"/>
        <v>874.81762064350085</v>
      </c>
      <c r="F31" s="11"/>
    </row>
    <row r="32" spans="1:7">
      <c r="B32" s="7" t="s">
        <v>422</v>
      </c>
      <c r="C32" s="3">
        <v>6497055.5</v>
      </c>
      <c r="D32" s="3">
        <f t="shared" si="1"/>
        <v>11097103.560527755</v>
      </c>
      <c r="E32" s="11">
        <f t="shared" si="0"/>
        <v>1708.0204348766538</v>
      </c>
      <c r="F32" s="11"/>
    </row>
    <row r="33" spans="1:13">
      <c r="B33" s="7" t="s">
        <v>362</v>
      </c>
      <c r="C33" s="3">
        <v>1473249</v>
      </c>
      <c r="D33" s="3">
        <f t="shared" si="1"/>
        <v>1021249.9009174414</v>
      </c>
      <c r="E33" s="11">
        <f t="shared" si="0"/>
        <v>693.19571974421251</v>
      </c>
      <c r="F33" s="11"/>
    </row>
    <row r="34" spans="1:13">
      <c r="B34" s="7" t="s">
        <v>363</v>
      </c>
      <c r="C34" s="3">
        <v>644521.5</v>
      </c>
      <c r="D34" s="3">
        <f t="shared" si="1"/>
        <v>0</v>
      </c>
      <c r="E34" s="11">
        <f t="shared" si="0"/>
        <v>0</v>
      </c>
      <c r="F34" s="11"/>
    </row>
    <row r="35" spans="1:13">
      <c r="B35" s="7" t="s">
        <v>482</v>
      </c>
      <c r="C35" s="3">
        <v>2192387.5</v>
      </c>
      <c r="D35" s="3">
        <f t="shared" si="1"/>
        <v>0</v>
      </c>
      <c r="E35" s="11">
        <f t="shared" si="0"/>
        <v>0</v>
      </c>
      <c r="F35" s="11"/>
    </row>
    <row r="36" spans="1:13">
      <c r="B36" s="7" t="s">
        <v>483</v>
      </c>
      <c r="C36" s="3">
        <v>322818</v>
      </c>
      <c r="D36" s="3">
        <f t="shared" si="1"/>
        <v>317539.59164888499</v>
      </c>
      <c r="E36" s="11">
        <f t="shared" si="0"/>
        <v>983.64896520294724</v>
      </c>
      <c r="F36" s="11"/>
    </row>
    <row r="37" spans="1:13">
      <c r="B37" s="7" t="s">
        <v>360</v>
      </c>
      <c r="C37" s="3">
        <v>166339.5</v>
      </c>
      <c r="D37" s="3">
        <f t="shared" si="1"/>
        <v>0</v>
      </c>
      <c r="E37" s="11">
        <f t="shared" si="0"/>
        <v>0</v>
      </c>
      <c r="F37" s="11"/>
    </row>
    <row r="38" spans="1:13">
      <c r="A38" s="5"/>
      <c r="B38" s="5" t="s">
        <v>361</v>
      </c>
      <c r="C38" s="3">
        <v>47197552</v>
      </c>
      <c r="D38" s="9">
        <f>SUM(D20:D37)</f>
        <v>44530058.1459217</v>
      </c>
      <c r="E38" s="12">
        <f t="shared" si="0"/>
        <v>943.48236844829785</v>
      </c>
      <c r="F38" s="12"/>
      <c r="G38" s="5"/>
    </row>
    <row r="39" spans="1:13">
      <c r="E39" s="3"/>
    </row>
    <row r="41" spans="1:13">
      <c r="B41" s="19" t="s">
        <v>535</v>
      </c>
    </row>
    <row r="42" spans="1:13">
      <c r="B42" t="s">
        <v>522</v>
      </c>
      <c r="G42" t="s">
        <v>450</v>
      </c>
    </row>
    <row r="43" spans="1:13">
      <c r="C43" t="s">
        <v>431</v>
      </c>
      <c r="G43" t="s">
        <v>526</v>
      </c>
    </row>
    <row r="44" spans="1:13">
      <c r="C44" t="s">
        <v>300</v>
      </c>
      <c r="G44" t="s">
        <v>458</v>
      </c>
      <c r="J44" t="s">
        <v>534</v>
      </c>
    </row>
    <row r="45" spans="1:13" s="1" customFormat="1" ht="38.25">
      <c r="B45" s="13"/>
      <c r="C45" s="13" t="s">
        <v>631</v>
      </c>
      <c r="D45" s="13" t="s">
        <v>632</v>
      </c>
      <c r="E45" s="18" t="s">
        <v>297</v>
      </c>
      <c r="G45" s="1">
        <v>2010</v>
      </c>
      <c r="H45" s="1">
        <v>2012</v>
      </c>
      <c r="J45" s="1" t="s">
        <v>411</v>
      </c>
      <c r="K45" s="1" t="s">
        <v>420</v>
      </c>
      <c r="L45" s="51" t="s">
        <v>213</v>
      </c>
      <c r="M45" s="51" t="s">
        <v>457</v>
      </c>
    </row>
    <row r="46" spans="1:13">
      <c r="B46" s="85" t="s">
        <v>375</v>
      </c>
      <c r="C46" s="3">
        <v>7430714.9800000004</v>
      </c>
      <c r="D46" s="3">
        <v>2188593.85</v>
      </c>
      <c r="E46" s="3">
        <f>C46+D46:D47</f>
        <v>9619308.8300000001</v>
      </c>
      <c r="G46">
        <v>1.0062701037655704</v>
      </c>
      <c r="H46">
        <v>1.0026843141095441</v>
      </c>
      <c r="J46" s="3">
        <f>C46*H46</f>
        <v>7450661.3530648146</v>
      </c>
      <c r="K46" s="3">
        <f>D46*G46</f>
        <v>2202316.560540189</v>
      </c>
      <c r="L46" s="3">
        <f>J46+K46</f>
        <v>9652977.9136050045</v>
      </c>
      <c r="M46" s="3">
        <f>E46-L46</f>
        <v>-33669.083605004475</v>
      </c>
    </row>
    <row r="47" spans="1:13">
      <c r="B47" s="85" t="s">
        <v>376</v>
      </c>
      <c r="C47" s="3">
        <v>1770271.61</v>
      </c>
      <c r="D47" s="3">
        <v>635608.56000000006</v>
      </c>
      <c r="E47" s="3">
        <f t="shared" ref="E47:E60" si="2">C47+D47:D48</f>
        <v>2405880.17</v>
      </c>
      <c r="G47">
        <v>1.0078523922182832</v>
      </c>
      <c r="H47">
        <v>1.0088274805487347</v>
      </c>
      <c r="J47" s="3">
        <f t="shared" ref="J47:J60" si="3">C47*H47</f>
        <v>1785898.6482032523</v>
      </c>
      <c r="K47" s="3">
        <f t="shared" ref="K47:K60" si="4">D47*G47</f>
        <v>640599.60771041817</v>
      </c>
      <c r="L47" s="3">
        <f t="shared" ref="L47:L60" si="5">J47+K47</f>
        <v>2426498.2559136706</v>
      </c>
      <c r="M47" s="3">
        <f t="shared" ref="M47:M60" si="6">E47-L47</f>
        <v>-20618.085913670715</v>
      </c>
    </row>
    <row r="48" spans="1:13">
      <c r="B48" s="85" t="s">
        <v>377</v>
      </c>
      <c r="C48" s="3">
        <v>4295122.7699999996</v>
      </c>
      <c r="D48" s="3">
        <v>1246431</v>
      </c>
      <c r="E48" s="3">
        <f t="shared" si="2"/>
        <v>5541553.7699999996</v>
      </c>
      <c r="G48">
        <v>1.0046742404584434</v>
      </c>
      <c r="H48">
        <v>0.99734142289345795</v>
      </c>
      <c r="J48" s="3">
        <f t="shared" si="3"/>
        <v>4283703.8549338905</v>
      </c>
      <c r="K48" s="3">
        <f t="shared" si="4"/>
        <v>1252257.1182088582</v>
      </c>
      <c r="L48" s="3">
        <f t="shared" si="5"/>
        <v>5535960.9731427487</v>
      </c>
      <c r="M48" s="3">
        <f t="shared" si="6"/>
        <v>5592.7968572508544</v>
      </c>
    </row>
    <row r="49" spans="2:13">
      <c r="B49" s="85" t="s">
        <v>378</v>
      </c>
      <c r="C49" s="3">
        <v>882591.2</v>
      </c>
      <c r="D49" s="3">
        <v>296827.39</v>
      </c>
      <c r="E49" s="3">
        <f t="shared" si="2"/>
        <v>1179418.5899999999</v>
      </c>
      <c r="G49">
        <v>1.0061354142848258</v>
      </c>
      <c r="H49">
        <v>1.0037353971458158</v>
      </c>
      <c r="J49" s="3">
        <f t="shared" si="3"/>
        <v>885888.02864940208</v>
      </c>
      <c r="K49" s="3">
        <f t="shared" si="4"/>
        <v>298648.54900873359</v>
      </c>
      <c r="L49" s="3">
        <f t="shared" si="5"/>
        <v>1184536.5776581357</v>
      </c>
      <c r="M49" s="3">
        <f t="shared" si="6"/>
        <v>-5117.9876581358258</v>
      </c>
    </row>
    <row r="50" spans="2:13">
      <c r="B50" s="85" t="s">
        <v>319</v>
      </c>
      <c r="C50" s="3">
        <v>469288.04</v>
      </c>
      <c r="D50" s="3">
        <v>152493.45000000001</v>
      </c>
      <c r="E50" s="3">
        <f t="shared" si="2"/>
        <v>621781.49</v>
      </c>
      <c r="G50">
        <v>1.0037910784956985</v>
      </c>
      <c r="H50">
        <v>1.0023615984460423</v>
      </c>
      <c r="J50" s="3">
        <f t="shared" si="3"/>
        <v>470396.30990601022</v>
      </c>
      <c r="K50" s="3">
        <f t="shared" si="4"/>
        <v>153071.56463902988</v>
      </c>
      <c r="L50" s="3">
        <f t="shared" si="5"/>
        <v>623467.87454504007</v>
      </c>
      <c r="M50" s="3">
        <f t="shared" si="6"/>
        <v>-1686.384545040084</v>
      </c>
    </row>
    <row r="51" spans="2:13">
      <c r="B51" s="85" t="s">
        <v>253</v>
      </c>
      <c r="C51" s="3">
        <v>241606.51</v>
      </c>
      <c r="D51" s="3">
        <v>66408.52</v>
      </c>
      <c r="E51" s="3">
        <f t="shared" si="2"/>
        <v>308015.03000000003</v>
      </c>
      <c r="G51">
        <v>1.0324015603204031</v>
      </c>
      <c r="H51">
        <v>1.0305158250177791</v>
      </c>
      <c r="J51" s="3">
        <f t="shared" si="3"/>
        <v>248979.3319823163</v>
      </c>
      <c r="K51" s="3">
        <f t="shared" si="4"/>
        <v>68560.259666568702</v>
      </c>
      <c r="L51" s="3">
        <f t="shared" si="5"/>
        <v>317539.59164888499</v>
      </c>
      <c r="M51" s="3">
        <f t="shared" si="6"/>
        <v>-9524.5616488849628</v>
      </c>
    </row>
    <row r="52" spans="2:13">
      <c r="B52" s="85" t="s">
        <v>292</v>
      </c>
      <c r="C52" s="3">
        <v>784058.22</v>
      </c>
      <c r="D52" s="3">
        <v>232437.45</v>
      </c>
      <c r="E52" s="3">
        <f t="shared" si="2"/>
        <v>1016495.6699999999</v>
      </c>
      <c r="G52">
        <v>1.0063916860585738</v>
      </c>
      <c r="H52">
        <v>1.0041687767890322</v>
      </c>
      <c r="J52" s="3">
        <f t="shared" si="3"/>
        <v>787326.78370878589</v>
      </c>
      <c r="K52" s="3">
        <f t="shared" si="4"/>
        <v>233923.11720865546</v>
      </c>
      <c r="L52" s="3">
        <f t="shared" si="5"/>
        <v>1021249.9009174414</v>
      </c>
      <c r="M52" s="3">
        <f t="shared" si="6"/>
        <v>-4754.2309174414258</v>
      </c>
    </row>
    <row r="53" spans="2:13">
      <c r="B53" s="85" t="s">
        <v>283</v>
      </c>
      <c r="C53" s="3">
        <v>3166929.85</v>
      </c>
      <c r="D53" s="3">
        <v>744585.86</v>
      </c>
      <c r="E53" s="3">
        <f t="shared" si="2"/>
        <v>3911515.71</v>
      </c>
      <c r="G53">
        <v>1.0224187863187759</v>
      </c>
      <c r="H53">
        <v>1.0111262676760877</v>
      </c>
      <c r="J53" s="3">
        <f t="shared" si="3"/>
        <v>3202165.9592224923</v>
      </c>
      <c r="K53" s="3">
        <f t="shared" si="4"/>
        <v>761278.571291322</v>
      </c>
      <c r="L53" s="3">
        <f t="shared" si="5"/>
        <v>3963444.5305138142</v>
      </c>
      <c r="M53" s="3">
        <f t="shared" si="6"/>
        <v>-51928.820513814222</v>
      </c>
    </row>
    <row r="54" spans="2:13">
      <c r="B54" s="85" t="s">
        <v>284</v>
      </c>
      <c r="C54" s="3">
        <v>1148416.29</v>
      </c>
      <c r="D54" s="3">
        <v>335645.67</v>
      </c>
      <c r="E54" s="3">
        <f t="shared" si="2"/>
        <v>1484061.96</v>
      </c>
      <c r="G54">
        <v>1.0003785897116679</v>
      </c>
      <c r="H54">
        <v>1.0003246638990739</v>
      </c>
      <c r="J54" s="3">
        <f t="shared" si="3"/>
        <v>1148789.1393104715</v>
      </c>
      <c r="K54" s="3">
        <f t="shared" si="4"/>
        <v>335772.74199742789</v>
      </c>
      <c r="L54" s="3">
        <f t="shared" si="5"/>
        <v>1484561.8813078995</v>
      </c>
      <c r="M54" s="3">
        <f t="shared" si="6"/>
        <v>-499.92130789952353</v>
      </c>
    </row>
    <row r="55" spans="2:13">
      <c r="B55" s="85" t="s">
        <v>285</v>
      </c>
      <c r="C55" s="3">
        <v>1144860.81</v>
      </c>
      <c r="D55" s="3">
        <v>397081.92</v>
      </c>
      <c r="E55" s="3">
        <f t="shared" si="2"/>
        <v>1541942.73</v>
      </c>
      <c r="G55">
        <v>1.0098241438550466</v>
      </c>
      <c r="H55">
        <v>1.0053130334549945</v>
      </c>
      <c r="J55" s="3">
        <f t="shared" si="3"/>
        <v>1150943.4937848421</v>
      </c>
      <c r="K55" s="3">
        <f t="shared" si="4"/>
        <v>400982.9099043181</v>
      </c>
      <c r="L55" s="3">
        <f t="shared" si="5"/>
        <v>1551926.4036891602</v>
      </c>
      <c r="M55" s="3">
        <f t="shared" si="6"/>
        <v>-9983.6736891602632</v>
      </c>
    </row>
    <row r="56" spans="2:13">
      <c r="B56" s="85" t="s">
        <v>286</v>
      </c>
      <c r="C56" s="3">
        <v>1101342.21</v>
      </c>
      <c r="D56" s="3">
        <v>356290.82</v>
      </c>
      <c r="E56" s="3">
        <f t="shared" si="2"/>
        <v>1457633.03</v>
      </c>
      <c r="G56">
        <v>1.0367414911080171</v>
      </c>
      <c r="H56">
        <v>1.032100544608036</v>
      </c>
      <c r="J56" s="3">
        <f t="shared" si="3"/>
        <v>1136695.8947408178</v>
      </c>
      <c r="K56" s="3">
        <f t="shared" si="4"/>
        <v>369381.47599489812</v>
      </c>
      <c r="L56" s="3">
        <f t="shared" si="5"/>
        <v>1506077.3707357161</v>
      </c>
      <c r="M56" s="3">
        <f t="shared" si="6"/>
        <v>-48444.340735716047</v>
      </c>
    </row>
    <row r="57" spans="2:13">
      <c r="B57" s="85" t="s">
        <v>287</v>
      </c>
      <c r="C57" s="3">
        <v>505473.63</v>
      </c>
      <c r="D57" s="3">
        <v>189233.79</v>
      </c>
      <c r="E57" s="3">
        <f t="shared" si="2"/>
        <v>694707.42</v>
      </c>
      <c r="G57">
        <v>1.0095245708097043</v>
      </c>
      <c r="H57">
        <v>1.0003862725663017</v>
      </c>
      <c r="J57" s="3">
        <f t="shared" si="3"/>
        <v>505668.88059625798</v>
      </c>
      <c r="K57" s="3">
        <f t="shared" si="4"/>
        <v>191036.1606324437</v>
      </c>
      <c r="L57" s="3">
        <f t="shared" si="5"/>
        <v>696705.04122870171</v>
      </c>
      <c r="M57" s="3">
        <f t="shared" si="6"/>
        <v>-1997.6212287016679</v>
      </c>
    </row>
    <row r="58" spans="2:13">
      <c r="B58" s="85" t="s">
        <v>165</v>
      </c>
      <c r="C58" s="3">
        <v>801711.49</v>
      </c>
      <c r="D58" s="3">
        <v>225946.11</v>
      </c>
      <c r="E58" s="3">
        <f t="shared" si="2"/>
        <v>1027657.6</v>
      </c>
      <c r="G58">
        <v>1.0116025576707317</v>
      </c>
      <c r="H58">
        <v>1.0132835561476199</v>
      </c>
      <c r="J58" s="3">
        <f t="shared" si="3"/>
        <v>812361.06959160697</v>
      </c>
      <c r="K58" s="3">
        <f t="shared" si="4"/>
        <v>228567.66277175248</v>
      </c>
      <c r="L58" s="3">
        <f t="shared" si="5"/>
        <v>1040928.7323633594</v>
      </c>
      <c r="M58" s="3">
        <f t="shared" si="6"/>
        <v>-13271.132363359444</v>
      </c>
    </row>
    <row r="59" spans="2:13">
      <c r="B59" s="85" t="s">
        <v>166</v>
      </c>
      <c r="C59" s="3">
        <v>8074373.5700000003</v>
      </c>
      <c r="D59" s="3">
        <v>2704979.53</v>
      </c>
      <c r="E59" s="3">
        <f t="shared" si="2"/>
        <v>10779353.1</v>
      </c>
      <c r="G59">
        <v>1.0255996891104151</v>
      </c>
      <c r="H59">
        <v>1.0307768551151788</v>
      </c>
      <c r="J59" s="3">
        <f t="shared" si="3"/>
        <v>8322877.3955097189</v>
      </c>
      <c r="K59" s="3">
        <f t="shared" si="4"/>
        <v>2774226.1650180365</v>
      </c>
      <c r="L59" s="3">
        <f t="shared" si="5"/>
        <v>11097103.560527755</v>
      </c>
      <c r="M59" s="3">
        <f t="shared" si="6"/>
        <v>-317750.46052775532</v>
      </c>
    </row>
    <row r="60" spans="2:13">
      <c r="B60" s="85" t="s">
        <v>290</v>
      </c>
      <c r="C60" s="3">
        <v>1772043.58</v>
      </c>
      <c r="D60" s="3">
        <v>612559.29</v>
      </c>
      <c r="E60" s="3">
        <f t="shared" si="2"/>
        <v>2384602.87</v>
      </c>
      <c r="G60">
        <v>1.0079954457016742</v>
      </c>
      <c r="H60">
        <v>1.0212065797964818</v>
      </c>
      <c r="J60" s="3">
        <f t="shared" si="3"/>
        <v>1809622.5635821132</v>
      </c>
      <c r="K60" s="3">
        <f t="shared" si="4"/>
        <v>617456.97454225109</v>
      </c>
      <c r="L60" s="3">
        <f t="shared" si="5"/>
        <v>2427079.5381243643</v>
      </c>
      <c r="M60" s="3">
        <f t="shared" si="6"/>
        <v>-42476.668124364223</v>
      </c>
    </row>
    <row r="61" spans="2:13">
      <c r="B61" s="85" t="s">
        <v>310</v>
      </c>
      <c r="C61" s="3"/>
      <c r="D61" s="3"/>
      <c r="E61" s="3"/>
    </row>
    <row r="62" spans="2:13">
      <c r="B62" s="9" t="s">
        <v>445</v>
      </c>
      <c r="C62" s="3">
        <f>SUM(C46:C61)</f>
        <v>33588804.759999998</v>
      </c>
      <c r="D62" s="3">
        <f>SUM(D46:D61)</f>
        <v>10385123.210000001</v>
      </c>
      <c r="E62" s="3">
        <f>SUM(E46:E61)</f>
        <v>43973927.969999999</v>
      </c>
      <c r="J62" s="3">
        <f>SUM(J46:J61)</f>
        <v>34001978.706786796</v>
      </c>
      <c r="K62" s="3">
        <f>SUM(K46:K61)</f>
        <v>10528079.439134901</v>
      </c>
      <c r="L62" s="3">
        <f>SUM(L46:L61)</f>
        <v>44530058.1459217</v>
      </c>
      <c r="M62" s="3">
        <f>SUM(M46:M61)</f>
        <v>-556130.1759216974</v>
      </c>
    </row>
    <row r="64" spans="2:13">
      <c r="B64" s="85"/>
    </row>
    <row r="67" spans="2:8">
      <c r="B67" s="19" t="s">
        <v>512</v>
      </c>
      <c r="F67" t="s">
        <v>517</v>
      </c>
    </row>
    <row r="68" spans="2:8" ht="38.25">
      <c r="C68" s="51" t="s">
        <v>213</v>
      </c>
      <c r="D68" t="s">
        <v>524</v>
      </c>
      <c r="G68" s="88" t="s">
        <v>213</v>
      </c>
      <c r="H68" t="s">
        <v>577</v>
      </c>
    </row>
    <row r="69" spans="2:8">
      <c r="B69" s="85" t="s">
        <v>375</v>
      </c>
      <c r="C69" s="3">
        <f>L46</f>
        <v>9652977.9136050045</v>
      </c>
      <c r="D69" s="3">
        <f>M46</f>
        <v>-33669.083605004475</v>
      </c>
      <c r="E69" s="3"/>
      <c r="F69" s="7" t="s">
        <v>227</v>
      </c>
      <c r="G69" s="3">
        <f>C71</f>
        <v>5535960.9731427487</v>
      </c>
      <c r="H69" s="3">
        <f>D71</f>
        <v>5592.7968572508544</v>
      </c>
    </row>
    <row r="70" spans="2:8">
      <c r="B70" s="85" t="s">
        <v>376</v>
      </c>
      <c r="C70" s="3">
        <f t="shared" ref="C70:C83" si="7">L47</f>
        <v>2426498.2559136706</v>
      </c>
      <c r="D70" s="3">
        <f t="shared" ref="D70:D84" si="8">M47</f>
        <v>-20618.085913670715</v>
      </c>
      <c r="E70" s="3"/>
      <c r="F70" s="7" t="s">
        <v>435</v>
      </c>
      <c r="G70" s="3">
        <f>C77</f>
        <v>1484561.8813078995</v>
      </c>
      <c r="H70" s="3">
        <f>D77</f>
        <v>-499.92130789952353</v>
      </c>
    </row>
    <row r="71" spans="2:8">
      <c r="B71" s="85" t="s">
        <v>377</v>
      </c>
      <c r="C71" s="3">
        <f t="shared" si="7"/>
        <v>5535960.9731427487</v>
      </c>
      <c r="D71" s="3">
        <f t="shared" si="8"/>
        <v>5592.7968572508544</v>
      </c>
      <c r="E71" s="3"/>
      <c r="F71" s="7" t="s">
        <v>484</v>
      </c>
      <c r="G71" s="3">
        <f>C72</f>
        <v>1184536.5776581357</v>
      </c>
      <c r="H71" s="3">
        <f>D72</f>
        <v>-5117.9876581358258</v>
      </c>
    </row>
    <row r="72" spans="2:8">
      <c r="B72" s="85" t="s">
        <v>378</v>
      </c>
      <c r="C72" s="3">
        <f t="shared" si="7"/>
        <v>1184536.5776581357</v>
      </c>
      <c r="D72" s="3">
        <f t="shared" si="8"/>
        <v>-5117.9876581358258</v>
      </c>
      <c r="E72" s="3"/>
      <c r="F72" s="7" t="s">
        <v>485</v>
      </c>
      <c r="G72" s="3">
        <f>C81</f>
        <v>1040928.7323633594</v>
      </c>
      <c r="H72" s="3">
        <f>D81</f>
        <v>-13271.132363359444</v>
      </c>
    </row>
    <row r="73" spans="2:8">
      <c r="B73" s="85" t="s">
        <v>319</v>
      </c>
      <c r="C73" s="3">
        <f t="shared" si="7"/>
        <v>623467.87454504007</v>
      </c>
      <c r="D73" s="3">
        <f t="shared" si="8"/>
        <v>-1686.384545040084</v>
      </c>
      <c r="E73" s="3"/>
      <c r="F73" s="7" t="s">
        <v>436</v>
      </c>
      <c r="G73" s="3">
        <f>C79</f>
        <v>1506077.3707357161</v>
      </c>
      <c r="H73" s="3">
        <f>D79</f>
        <v>-48444.340735716047</v>
      </c>
    </row>
    <row r="74" spans="2:8">
      <c r="B74" s="85" t="s">
        <v>253</v>
      </c>
      <c r="C74" s="3">
        <f t="shared" si="7"/>
        <v>317539.59164888499</v>
      </c>
      <c r="D74" s="3">
        <f t="shared" si="8"/>
        <v>-9524.5616488849628</v>
      </c>
      <c r="E74" s="3"/>
      <c r="F74" s="7" t="s">
        <v>437</v>
      </c>
      <c r="G74" s="3">
        <f>C73</f>
        <v>623467.87454504007</v>
      </c>
      <c r="H74" s="3">
        <f>D73</f>
        <v>-1686.384545040084</v>
      </c>
    </row>
    <row r="75" spans="2:8">
      <c r="B75" s="85" t="s">
        <v>292</v>
      </c>
      <c r="C75" s="3">
        <f t="shared" si="7"/>
        <v>1021249.9009174414</v>
      </c>
      <c r="D75" s="3">
        <f t="shared" si="8"/>
        <v>-4754.2309174414258</v>
      </c>
      <c r="E75" s="3"/>
      <c r="F75" s="7" t="s">
        <v>221</v>
      </c>
      <c r="G75" s="3">
        <f>C83</f>
        <v>2427079.5381243643</v>
      </c>
      <c r="H75" s="3">
        <f>D83</f>
        <v>-42476.668124364223</v>
      </c>
    </row>
    <row r="76" spans="2:8">
      <c r="B76" s="85" t="s">
        <v>283</v>
      </c>
      <c r="C76" s="3">
        <f t="shared" si="7"/>
        <v>3963444.5305138142</v>
      </c>
      <c r="D76" s="3">
        <f t="shared" si="8"/>
        <v>-51928.820513814222</v>
      </c>
      <c r="E76" s="3"/>
      <c r="F76" s="7" t="s">
        <v>549</v>
      </c>
      <c r="G76" s="3">
        <f>C78</f>
        <v>1551926.4036891602</v>
      </c>
      <c r="H76" s="3">
        <f>D78</f>
        <v>-9983.6736891602632</v>
      </c>
    </row>
    <row r="77" spans="2:8">
      <c r="B77" s="85" t="s">
        <v>284</v>
      </c>
      <c r="C77" s="3">
        <f t="shared" si="7"/>
        <v>1484561.8813078995</v>
      </c>
      <c r="D77" s="3">
        <f t="shared" si="8"/>
        <v>-499.92130789952353</v>
      </c>
      <c r="E77" s="3"/>
      <c r="F77" s="7" t="s">
        <v>224</v>
      </c>
      <c r="G77" s="3">
        <f>C69</f>
        <v>9652977.9136050045</v>
      </c>
      <c r="H77" s="3">
        <f>D69</f>
        <v>-33669.083605004475</v>
      </c>
    </row>
    <row r="78" spans="2:8">
      <c r="B78" s="85" t="s">
        <v>285</v>
      </c>
      <c r="C78" s="3">
        <f t="shared" si="7"/>
        <v>1551926.4036891602</v>
      </c>
      <c r="D78" s="3">
        <f t="shared" si="8"/>
        <v>-9983.6736891602632</v>
      </c>
      <c r="E78" s="3"/>
      <c r="F78" s="7" t="s">
        <v>298</v>
      </c>
      <c r="G78" s="3">
        <f>C76</f>
        <v>3963444.5305138142</v>
      </c>
      <c r="H78" s="3">
        <f>D76</f>
        <v>-51928.820513814222</v>
      </c>
    </row>
    <row r="79" spans="2:8">
      <c r="B79" s="85" t="s">
        <v>286</v>
      </c>
      <c r="C79" s="3">
        <f t="shared" si="7"/>
        <v>1506077.3707357161</v>
      </c>
      <c r="D79" s="3">
        <f t="shared" si="8"/>
        <v>-48444.340735716047</v>
      </c>
      <c r="E79" s="3"/>
      <c r="F79" s="7" t="s">
        <v>307</v>
      </c>
      <c r="G79" s="3">
        <f>C80</f>
        <v>696705.04122870171</v>
      </c>
      <c r="H79" s="3">
        <f>D80</f>
        <v>-1997.6212287016679</v>
      </c>
    </row>
    <row r="80" spans="2:8">
      <c r="B80" s="85" t="s">
        <v>287</v>
      </c>
      <c r="C80" s="3">
        <f t="shared" si="7"/>
        <v>696705.04122870171</v>
      </c>
      <c r="D80" s="3">
        <f t="shared" si="8"/>
        <v>-1997.6212287016679</v>
      </c>
      <c r="E80" s="3"/>
      <c r="F80" s="7" t="s">
        <v>481</v>
      </c>
      <c r="G80" s="3">
        <f>C70</f>
        <v>2426498.2559136706</v>
      </c>
      <c r="H80" s="3">
        <f>D70</f>
        <v>-20618.085913670715</v>
      </c>
    </row>
    <row r="81" spans="2:8">
      <c r="B81" s="85" t="s">
        <v>165</v>
      </c>
      <c r="C81" s="3">
        <f t="shared" si="7"/>
        <v>1040928.7323633594</v>
      </c>
      <c r="D81" s="3">
        <f t="shared" si="8"/>
        <v>-13271.132363359444</v>
      </c>
      <c r="E81" s="3"/>
      <c r="F81" s="7" t="s">
        <v>422</v>
      </c>
      <c r="G81" s="3">
        <f>C82</f>
        <v>11097103.560527755</v>
      </c>
      <c r="H81" s="3">
        <f>D82</f>
        <v>-317750.46052775532</v>
      </c>
    </row>
    <row r="82" spans="2:8">
      <c r="B82" s="85" t="s">
        <v>166</v>
      </c>
      <c r="C82" s="3">
        <f t="shared" si="7"/>
        <v>11097103.560527755</v>
      </c>
      <c r="D82" s="3">
        <f t="shared" si="8"/>
        <v>-317750.46052775532</v>
      </c>
      <c r="E82" s="3"/>
      <c r="F82" s="7" t="s">
        <v>362</v>
      </c>
      <c r="G82" s="3">
        <f>C75</f>
        <v>1021249.9009174414</v>
      </c>
      <c r="H82" s="3">
        <f>D75</f>
        <v>-4754.2309174414258</v>
      </c>
    </row>
    <row r="83" spans="2:8">
      <c r="B83" s="85" t="s">
        <v>290</v>
      </c>
      <c r="C83" s="3">
        <f t="shared" si="7"/>
        <v>2427079.5381243643</v>
      </c>
      <c r="D83" s="3">
        <f t="shared" si="8"/>
        <v>-42476.668124364223</v>
      </c>
      <c r="E83" s="3"/>
      <c r="F83" s="7" t="s">
        <v>363</v>
      </c>
    </row>
    <row r="84" spans="2:8">
      <c r="B84" s="85" t="s">
        <v>310</v>
      </c>
      <c r="C84" s="3">
        <f>F59</f>
        <v>0</v>
      </c>
      <c r="D84" s="3">
        <f t="shared" si="8"/>
        <v>0</v>
      </c>
      <c r="E84" s="3"/>
      <c r="F84" s="7" t="s">
        <v>482</v>
      </c>
    </row>
    <row r="85" spans="2:8">
      <c r="B85" s="9" t="s">
        <v>445</v>
      </c>
      <c r="C85" s="3">
        <f>SUM(C69:C84)</f>
        <v>44530058.1459217</v>
      </c>
      <c r="D85" s="3">
        <f>SUM(D69:D84)</f>
        <v>-556130.1759216974</v>
      </c>
      <c r="E85" s="3"/>
      <c r="F85" s="7" t="s">
        <v>483</v>
      </c>
      <c r="G85" s="3">
        <f>C74</f>
        <v>317539.59164888499</v>
      </c>
      <c r="H85" s="3">
        <f>D74</f>
        <v>-9524.5616488849628</v>
      </c>
    </row>
    <row r="86" spans="2:8">
      <c r="F86" s="7" t="s">
        <v>360</v>
      </c>
      <c r="G86" s="3">
        <f>C84</f>
        <v>0</v>
      </c>
      <c r="H86" s="3"/>
    </row>
    <row r="87" spans="2:8">
      <c r="F87" s="5" t="s">
        <v>361</v>
      </c>
      <c r="G87" s="3">
        <f>SUM(G69:G86)</f>
        <v>44530058.1459217</v>
      </c>
      <c r="H87" s="3">
        <f>SUM(H69:H86)</f>
        <v>-556130.1759216974</v>
      </c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C000"/>
  </sheetPr>
  <dimension ref="A2:G86"/>
  <sheetViews>
    <sheetView topLeftCell="A10" zoomScale="150" zoomScaleNormal="150" workbookViewId="0">
      <selection activeCell="J56" sqref="J56"/>
    </sheetView>
  </sheetViews>
  <sheetFormatPr baseColWidth="10" defaultRowHeight="12.75"/>
  <cols>
    <col min="1" max="1" width="5.125" customWidth="1"/>
  </cols>
  <sheetData>
    <row r="2" spans="2:3">
      <c r="B2" s="5" t="s">
        <v>202</v>
      </c>
    </row>
    <row r="3" spans="2:3" s="20" customFormat="1">
      <c r="B3" s="42" t="s">
        <v>451</v>
      </c>
    </row>
    <row r="5" spans="2:3">
      <c r="B5" s="5" t="s">
        <v>318</v>
      </c>
    </row>
    <row r="6" spans="2:3">
      <c r="B6" s="3">
        <f>D36</f>
        <v>35244444.43</v>
      </c>
    </row>
    <row r="8" spans="2:3">
      <c r="B8" s="5" t="s">
        <v>191</v>
      </c>
    </row>
    <row r="9" spans="2:3">
      <c r="B9" t="s">
        <v>344</v>
      </c>
    </row>
    <row r="11" spans="2:3">
      <c r="B11" s="5" t="s">
        <v>74</v>
      </c>
    </row>
    <row r="12" spans="2:3" ht="15.75">
      <c r="B12" s="54" t="s">
        <v>626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42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f>F68</f>
        <v>6218375.7300000004</v>
      </c>
      <c r="E18" s="11">
        <f t="shared" ref="E18:E31" si="0">D18*1000/C18</f>
        <v>736.32573162619815</v>
      </c>
      <c r="F18" s="11"/>
    </row>
    <row r="19" spans="1:7">
      <c r="B19" s="7" t="s">
        <v>435</v>
      </c>
      <c r="C19" s="3">
        <v>1348308.5</v>
      </c>
      <c r="D19" s="3">
        <f t="shared" ref="D19:D35" si="1">F69</f>
        <v>1181787.79</v>
      </c>
      <c r="E19" s="11">
        <f t="shared" si="0"/>
        <v>876.49658071576346</v>
      </c>
      <c r="F19" s="11"/>
    </row>
    <row r="20" spans="1:7">
      <c r="B20" s="7" t="s">
        <v>484</v>
      </c>
      <c r="C20" s="3">
        <v>1072762.5</v>
      </c>
      <c r="D20" s="3">
        <f t="shared" si="1"/>
        <v>910471.8899999999</v>
      </c>
      <c r="E20" s="11">
        <f t="shared" si="0"/>
        <v>848.71711119656015</v>
      </c>
      <c r="F20" s="11"/>
    </row>
    <row r="21" spans="1:7">
      <c r="B21" s="7" t="s">
        <v>485</v>
      </c>
      <c r="C21" s="3">
        <v>1115556.5</v>
      </c>
      <c r="D21" s="3">
        <f t="shared" si="1"/>
        <v>1449321.96</v>
      </c>
      <c r="E21" s="11">
        <f t="shared" si="0"/>
        <v>1299.1918921184181</v>
      </c>
      <c r="F21" s="11"/>
    </row>
    <row r="22" spans="1:7">
      <c r="B22" s="7" t="s">
        <v>436</v>
      </c>
      <c r="C22" s="3">
        <v>2118511.5</v>
      </c>
      <c r="D22" s="3">
        <f t="shared" si="1"/>
        <v>0</v>
      </c>
      <c r="E22" s="11">
        <f t="shared" si="0"/>
        <v>0</v>
      </c>
      <c r="F22" s="11"/>
    </row>
    <row r="23" spans="1:7">
      <c r="B23" s="7" t="s">
        <v>437</v>
      </c>
      <c r="C23" s="3">
        <v>592874.5</v>
      </c>
      <c r="D23" s="3">
        <f t="shared" si="1"/>
        <v>519118.19999999995</v>
      </c>
      <c r="E23" s="11">
        <f t="shared" si="0"/>
        <v>875.59542533875208</v>
      </c>
      <c r="F23" s="11"/>
    </row>
    <row r="24" spans="1:7">
      <c r="B24" s="7" t="s">
        <v>221</v>
      </c>
      <c r="C24" s="3">
        <v>2532976.5</v>
      </c>
      <c r="D24" s="3">
        <f t="shared" si="1"/>
        <v>2128299.0300000003</v>
      </c>
      <c r="E24" s="11">
        <f t="shared" si="0"/>
        <v>840.23638987570564</v>
      </c>
      <c r="F24" s="11"/>
    </row>
    <row r="25" spans="1:7">
      <c r="B25" s="7" t="s">
        <v>549</v>
      </c>
      <c r="C25" s="3">
        <v>2111443</v>
      </c>
      <c r="D25" s="3">
        <f t="shared" si="1"/>
        <v>1534200.79</v>
      </c>
      <c r="E25" s="11">
        <f t="shared" si="0"/>
        <v>726.61245887291295</v>
      </c>
      <c r="F25" s="11"/>
    </row>
    <row r="26" spans="1:7">
      <c r="B26" s="7" t="s">
        <v>224</v>
      </c>
      <c r="C26" s="3">
        <v>7562279</v>
      </c>
      <c r="D26" s="3">
        <f t="shared" si="1"/>
        <v>6833085.54</v>
      </c>
      <c r="E26" s="11">
        <f t="shared" si="0"/>
        <v>903.57490645346468</v>
      </c>
      <c r="F26" s="11"/>
    </row>
    <row r="27" spans="1:7">
      <c r="B27" s="7" t="s">
        <v>298</v>
      </c>
      <c r="C27" s="3">
        <v>5121540.5</v>
      </c>
      <c r="D27" s="3">
        <f t="shared" si="1"/>
        <v>4098812.49</v>
      </c>
      <c r="E27" s="11">
        <f t="shared" si="0"/>
        <v>800.30851850141573</v>
      </c>
      <c r="F27" s="11"/>
    </row>
    <row r="28" spans="1:7">
      <c r="B28" s="7" t="s">
        <v>307</v>
      </c>
      <c r="C28" s="3">
        <v>1106067</v>
      </c>
      <c r="D28" s="3">
        <f t="shared" si="1"/>
        <v>751128.34000000008</v>
      </c>
      <c r="E28" s="11">
        <f t="shared" si="0"/>
        <v>679.09840904755333</v>
      </c>
      <c r="F28" s="11"/>
    </row>
    <row r="29" spans="1:7">
      <c r="B29" s="7" t="s">
        <v>481</v>
      </c>
      <c r="C29" s="3">
        <v>2773719</v>
      </c>
      <c r="D29" s="3">
        <f t="shared" si="1"/>
        <v>2218032.02</v>
      </c>
      <c r="E29" s="11">
        <f t="shared" si="0"/>
        <v>799.65995834473495</v>
      </c>
      <c r="F29" s="11"/>
    </row>
    <row r="30" spans="1:7">
      <c r="B30" s="7" t="s">
        <v>422</v>
      </c>
      <c r="C30" s="3">
        <v>6497055.5</v>
      </c>
      <c r="D30" s="3">
        <f t="shared" si="1"/>
        <v>6055280.9399999995</v>
      </c>
      <c r="E30" s="11">
        <f t="shared" si="0"/>
        <v>932.00388083494113</v>
      </c>
      <c r="F30" s="11"/>
    </row>
    <row r="31" spans="1:7">
      <c r="B31" s="7" t="s">
        <v>362</v>
      </c>
      <c r="C31" s="3">
        <v>1473249</v>
      </c>
      <c r="D31" s="3">
        <f t="shared" si="1"/>
        <v>1078182.3599999999</v>
      </c>
      <c r="E31" s="11">
        <f t="shared" si="0"/>
        <v>731.83987228228204</v>
      </c>
      <c r="F31" s="11"/>
    </row>
    <row r="32" spans="1:7">
      <c r="B32" s="7" t="s">
        <v>363</v>
      </c>
      <c r="C32" s="3">
        <v>644521.5</v>
      </c>
      <c r="D32" s="3">
        <f t="shared" si="1"/>
        <v>0</v>
      </c>
      <c r="E32" s="11"/>
      <c r="F32" s="11"/>
    </row>
    <row r="33" spans="1:7">
      <c r="B33" s="7" t="s">
        <v>482</v>
      </c>
      <c r="C33" s="3">
        <v>2192387.5</v>
      </c>
      <c r="D33" s="3">
        <f t="shared" si="1"/>
        <v>0</v>
      </c>
      <c r="E33" s="11"/>
      <c r="F33" s="11"/>
    </row>
    <row r="34" spans="1:7">
      <c r="B34" s="7" t="s">
        <v>483</v>
      </c>
      <c r="C34" s="3">
        <v>322818</v>
      </c>
      <c r="D34" s="3">
        <f t="shared" si="1"/>
        <v>268347.34999999998</v>
      </c>
      <c r="E34" s="11">
        <f>D34*1000/C34</f>
        <v>831.26514010990707</v>
      </c>
      <c r="F34" s="11"/>
    </row>
    <row r="35" spans="1:7">
      <c r="B35" s="7" t="s">
        <v>360</v>
      </c>
      <c r="C35" s="3">
        <v>166339.5</v>
      </c>
      <c r="D35" s="3">
        <f t="shared" si="1"/>
        <v>0</v>
      </c>
      <c r="E35" s="11">
        <f>D35*1000/C35</f>
        <v>0</v>
      </c>
      <c r="F35" s="11"/>
    </row>
    <row r="36" spans="1:7">
      <c r="A36" s="5"/>
      <c r="B36" s="5" t="s">
        <v>361</v>
      </c>
      <c r="C36" s="3">
        <v>47197552</v>
      </c>
      <c r="D36" s="9">
        <f>SUM(D18:D35)</f>
        <v>35244444.43</v>
      </c>
      <c r="E36" s="12">
        <f>D36*1000/C36</f>
        <v>746.74306052991903</v>
      </c>
      <c r="F36" s="12"/>
      <c r="G36" s="5"/>
    </row>
    <row r="37" spans="1:7">
      <c r="E37" s="3"/>
    </row>
    <row r="40" spans="1:7">
      <c r="B40" s="19" t="s">
        <v>535</v>
      </c>
    </row>
    <row r="41" spans="1:7">
      <c r="B41" t="s">
        <v>522</v>
      </c>
    </row>
    <row r="43" spans="1:7">
      <c r="B43" t="s">
        <v>533</v>
      </c>
    </row>
    <row r="44" spans="1:7" ht="38.25">
      <c r="B44" s="13"/>
      <c r="C44" s="13" t="s">
        <v>631</v>
      </c>
      <c r="D44" s="13" t="s">
        <v>632</v>
      </c>
      <c r="E44" s="18" t="s">
        <v>361</v>
      </c>
      <c r="F44" s="1"/>
    </row>
    <row r="45" spans="1:7">
      <c r="B45" s="85" t="s">
        <v>375</v>
      </c>
      <c r="C45" s="3">
        <v>4522667.87</v>
      </c>
      <c r="D45" s="3">
        <v>2310417.67</v>
      </c>
      <c r="E45" s="3">
        <f>C45+D45:D46</f>
        <v>6833085.54</v>
      </c>
    </row>
    <row r="46" spans="1:7">
      <c r="B46" s="85" t="s">
        <v>376</v>
      </c>
      <c r="C46" s="3">
        <v>1447370.08</v>
      </c>
      <c r="D46" s="3">
        <v>770661.94</v>
      </c>
      <c r="E46" s="3">
        <f t="shared" ref="E46:E59" si="2">C46+D46:D47</f>
        <v>2218032.02</v>
      </c>
    </row>
    <row r="47" spans="1:7">
      <c r="B47" s="85" t="s">
        <v>377</v>
      </c>
      <c r="C47" s="3">
        <v>4075997.84</v>
      </c>
      <c r="D47" s="3">
        <v>2142377.89</v>
      </c>
      <c r="E47" s="3">
        <f t="shared" si="2"/>
        <v>6218375.7300000004</v>
      </c>
    </row>
    <row r="48" spans="1:7">
      <c r="B48" s="85" t="s">
        <v>378</v>
      </c>
      <c r="C48" s="3">
        <v>604507.1</v>
      </c>
      <c r="D48" s="3">
        <v>305964.78999999998</v>
      </c>
      <c r="E48" s="3">
        <f t="shared" si="2"/>
        <v>910471.8899999999</v>
      </c>
    </row>
    <row r="49" spans="2:5">
      <c r="B49" s="85" t="s">
        <v>319</v>
      </c>
      <c r="C49" s="3">
        <v>346891.3</v>
      </c>
      <c r="D49" s="3">
        <v>172226.9</v>
      </c>
      <c r="E49" s="3">
        <f t="shared" si="2"/>
        <v>519118.19999999995</v>
      </c>
    </row>
    <row r="50" spans="2:5">
      <c r="B50" s="85" t="s">
        <v>253</v>
      </c>
      <c r="C50" s="3">
        <v>177974.48</v>
      </c>
      <c r="D50" s="3">
        <v>90372.87</v>
      </c>
      <c r="E50" s="3">
        <f t="shared" si="2"/>
        <v>268347.34999999998</v>
      </c>
    </row>
    <row r="51" spans="2:5">
      <c r="B51" s="85" t="s">
        <v>292</v>
      </c>
      <c r="C51" s="3">
        <v>699646.24</v>
      </c>
      <c r="D51" s="3">
        <v>378536.12</v>
      </c>
      <c r="E51" s="3">
        <f t="shared" si="2"/>
        <v>1078182.3599999999</v>
      </c>
    </row>
    <row r="52" spans="2:5">
      <c r="B52" s="85" t="s">
        <v>283</v>
      </c>
      <c r="C52" s="3">
        <v>2699512.64</v>
      </c>
      <c r="D52" s="3">
        <v>1399299.85</v>
      </c>
      <c r="E52" s="3">
        <f t="shared" si="2"/>
        <v>4098812.49</v>
      </c>
    </row>
    <row r="53" spans="2:5">
      <c r="B53" s="85" t="s">
        <v>284</v>
      </c>
      <c r="C53" s="3">
        <v>773322.96</v>
      </c>
      <c r="D53" s="3">
        <v>408464.83</v>
      </c>
      <c r="E53" s="3">
        <f t="shared" si="2"/>
        <v>1181787.79</v>
      </c>
    </row>
    <row r="54" spans="2:5">
      <c r="B54" s="85" t="s">
        <v>285</v>
      </c>
      <c r="C54" s="3">
        <v>980199.01</v>
      </c>
      <c r="D54" s="3">
        <v>554001.78</v>
      </c>
      <c r="E54" s="3">
        <f t="shared" si="2"/>
        <v>1534200.79</v>
      </c>
    </row>
    <row r="55" spans="2:5">
      <c r="B55" s="85" t="s">
        <v>286</v>
      </c>
      <c r="C55" s="3">
        <v>0</v>
      </c>
      <c r="D55" s="3">
        <v>0</v>
      </c>
      <c r="E55" s="3">
        <f t="shared" si="2"/>
        <v>0</v>
      </c>
    </row>
    <row r="56" spans="2:5">
      <c r="B56" s="85" t="s">
        <v>287</v>
      </c>
      <c r="C56" s="3">
        <v>483003.52</v>
      </c>
      <c r="D56" s="3">
        <v>268124.82</v>
      </c>
      <c r="E56" s="3">
        <f t="shared" si="2"/>
        <v>751128.34000000008</v>
      </c>
    </row>
    <row r="57" spans="2:5">
      <c r="B57" s="85" t="s">
        <v>165</v>
      </c>
      <c r="C57" s="3">
        <v>1005686.67</v>
      </c>
      <c r="D57" s="3">
        <v>443635.29</v>
      </c>
      <c r="E57" s="3">
        <f t="shared" si="2"/>
        <v>1449321.96</v>
      </c>
    </row>
    <row r="58" spans="2:5">
      <c r="B58" s="85" t="s">
        <v>166</v>
      </c>
      <c r="C58" s="3">
        <v>4166965.69</v>
      </c>
      <c r="D58" s="3">
        <v>1888315.25</v>
      </c>
      <c r="E58" s="3">
        <f t="shared" si="2"/>
        <v>6055280.9399999995</v>
      </c>
    </row>
    <row r="59" spans="2:5">
      <c r="B59" s="85" t="s">
        <v>290</v>
      </c>
      <c r="C59" s="3">
        <v>1384844.61</v>
      </c>
      <c r="D59" s="3">
        <v>743454.42</v>
      </c>
      <c r="E59" s="3">
        <f t="shared" si="2"/>
        <v>2128299.0300000003</v>
      </c>
    </row>
    <row r="60" spans="2:5">
      <c r="B60" s="85" t="s">
        <v>310</v>
      </c>
      <c r="C60" s="3"/>
      <c r="D60" s="3"/>
      <c r="E60" s="3"/>
    </row>
    <row r="61" spans="2:5">
      <c r="B61" s="9" t="s">
        <v>445</v>
      </c>
      <c r="C61" s="3">
        <f>SUM(C45:C60)</f>
        <v>23368590.010000005</v>
      </c>
      <c r="D61" s="3">
        <f>SUM(D45:D60)</f>
        <v>11875854.42</v>
      </c>
      <c r="E61" s="3">
        <f>SUM(E45:E60)</f>
        <v>35244444.43</v>
      </c>
    </row>
    <row r="63" spans="2:5">
      <c r="B63" s="85"/>
    </row>
    <row r="66" spans="2:6">
      <c r="B66" s="19" t="s">
        <v>512</v>
      </c>
      <c r="E66" t="s">
        <v>517</v>
      </c>
    </row>
    <row r="67" spans="2:6">
      <c r="C67" s="51" t="s">
        <v>454</v>
      </c>
      <c r="F67" s="88" t="s">
        <v>454</v>
      </c>
    </row>
    <row r="68" spans="2:6">
      <c r="B68" s="85" t="s">
        <v>375</v>
      </c>
      <c r="C68" s="3">
        <f>E45</f>
        <v>6833085.54</v>
      </c>
      <c r="E68" s="7" t="s">
        <v>227</v>
      </c>
      <c r="F68" s="3">
        <f>C70</f>
        <v>6218375.7300000004</v>
      </c>
    </row>
    <row r="69" spans="2:6">
      <c r="B69" s="85" t="s">
        <v>376</v>
      </c>
      <c r="C69" s="3">
        <f t="shared" ref="C69:C83" si="3">E46</f>
        <v>2218032.02</v>
      </c>
      <c r="E69" s="7" t="s">
        <v>435</v>
      </c>
      <c r="F69" s="3">
        <f>C76</f>
        <v>1181787.79</v>
      </c>
    </row>
    <row r="70" spans="2:6">
      <c r="B70" s="85" t="s">
        <v>377</v>
      </c>
      <c r="C70" s="3">
        <f t="shared" si="3"/>
        <v>6218375.7300000004</v>
      </c>
      <c r="E70" s="7" t="s">
        <v>484</v>
      </c>
      <c r="F70" s="3">
        <f>C71</f>
        <v>910471.8899999999</v>
      </c>
    </row>
    <row r="71" spans="2:6">
      <c r="B71" s="85" t="s">
        <v>378</v>
      </c>
      <c r="C71" s="3">
        <f t="shared" si="3"/>
        <v>910471.8899999999</v>
      </c>
      <c r="E71" s="7" t="s">
        <v>485</v>
      </c>
      <c r="F71" s="3">
        <f>C80</f>
        <v>1449321.96</v>
      </c>
    </row>
    <row r="72" spans="2:6">
      <c r="B72" s="85" t="s">
        <v>319</v>
      </c>
      <c r="C72" s="3">
        <f t="shared" si="3"/>
        <v>519118.19999999995</v>
      </c>
      <c r="E72" s="7" t="s">
        <v>436</v>
      </c>
      <c r="F72" s="3">
        <f>C78</f>
        <v>0</v>
      </c>
    </row>
    <row r="73" spans="2:6">
      <c r="B73" s="85" t="s">
        <v>253</v>
      </c>
      <c r="C73" s="3">
        <f t="shared" si="3"/>
        <v>268347.34999999998</v>
      </c>
      <c r="E73" s="7" t="s">
        <v>437</v>
      </c>
      <c r="F73" s="3">
        <f>C72</f>
        <v>519118.19999999995</v>
      </c>
    </row>
    <row r="74" spans="2:6">
      <c r="B74" s="85" t="s">
        <v>292</v>
      </c>
      <c r="C74" s="3">
        <f t="shared" si="3"/>
        <v>1078182.3599999999</v>
      </c>
      <c r="E74" s="7" t="s">
        <v>221</v>
      </c>
      <c r="F74" s="3">
        <f>C82</f>
        <v>2128299.0300000003</v>
      </c>
    </row>
    <row r="75" spans="2:6">
      <c r="B75" s="85" t="s">
        <v>283</v>
      </c>
      <c r="C75" s="3">
        <f t="shared" si="3"/>
        <v>4098812.49</v>
      </c>
      <c r="E75" s="7" t="s">
        <v>549</v>
      </c>
      <c r="F75" s="3">
        <f>C77</f>
        <v>1534200.79</v>
      </c>
    </row>
    <row r="76" spans="2:6">
      <c r="B76" s="85" t="s">
        <v>284</v>
      </c>
      <c r="C76" s="3">
        <f t="shared" si="3"/>
        <v>1181787.79</v>
      </c>
      <c r="E76" s="7" t="s">
        <v>224</v>
      </c>
      <c r="F76" s="3">
        <f>C68</f>
        <v>6833085.54</v>
      </c>
    </row>
    <row r="77" spans="2:6">
      <c r="B77" s="85" t="s">
        <v>285</v>
      </c>
      <c r="C77" s="3">
        <f t="shared" si="3"/>
        <v>1534200.79</v>
      </c>
      <c r="E77" s="7" t="s">
        <v>298</v>
      </c>
      <c r="F77" s="3">
        <f>C75</f>
        <v>4098812.49</v>
      </c>
    </row>
    <row r="78" spans="2:6">
      <c r="B78" s="85" t="s">
        <v>286</v>
      </c>
      <c r="C78" s="3">
        <f t="shared" si="3"/>
        <v>0</v>
      </c>
      <c r="E78" s="7" t="s">
        <v>307</v>
      </c>
      <c r="F78" s="3">
        <f>C79</f>
        <v>751128.34000000008</v>
      </c>
    </row>
    <row r="79" spans="2:6">
      <c r="B79" s="85" t="s">
        <v>287</v>
      </c>
      <c r="C79" s="3">
        <f t="shared" si="3"/>
        <v>751128.34000000008</v>
      </c>
      <c r="E79" s="7" t="s">
        <v>481</v>
      </c>
      <c r="F79" s="3">
        <f>C69</f>
        <v>2218032.02</v>
      </c>
    </row>
    <row r="80" spans="2:6">
      <c r="B80" s="85" t="s">
        <v>165</v>
      </c>
      <c r="C80" s="3">
        <f t="shared" si="3"/>
        <v>1449321.96</v>
      </c>
      <c r="E80" s="7" t="s">
        <v>422</v>
      </c>
      <c r="F80" s="3">
        <f>C81</f>
        <v>6055280.9399999995</v>
      </c>
    </row>
    <row r="81" spans="2:6">
      <c r="B81" s="85" t="s">
        <v>166</v>
      </c>
      <c r="C81" s="3">
        <f t="shared" si="3"/>
        <v>6055280.9399999995</v>
      </c>
      <c r="E81" s="7" t="s">
        <v>362</v>
      </c>
      <c r="F81" s="3">
        <f>C74</f>
        <v>1078182.3599999999</v>
      </c>
    </row>
    <row r="82" spans="2:6">
      <c r="B82" s="85" t="s">
        <v>290</v>
      </c>
      <c r="C82" s="3">
        <f t="shared" si="3"/>
        <v>2128299.0300000003</v>
      </c>
      <c r="E82" s="7" t="s">
        <v>363</v>
      </c>
    </row>
    <row r="83" spans="2:6">
      <c r="B83" s="85" t="s">
        <v>310</v>
      </c>
      <c r="C83" s="3">
        <f t="shared" si="3"/>
        <v>0</v>
      </c>
      <c r="E83" s="7" t="s">
        <v>482</v>
      </c>
    </row>
    <row r="84" spans="2:6">
      <c r="B84" s="9" t="s">
        <v>445</v>
      </c>
      <c r="C84" s="3">
        <f>SUM(C68:C83)</f>
        <v>35244444.43</v>
      </c>
      <c r="E84" s="7" t="s">
        <v>483</v>
      </c>
      <c r="F84" s="3">
        <f>C73</f>
        <v>268347.34999999998</v>
      </c>
    </row>
    <row r="85" spans="2:6">
      <c r="E85" s="7" t="s">
        <v>360</v>
      </c>
      <c r="F85" s="3">
        <f>C83</f>
        <v>0</v>
      </c>
    </row>
    <row r="86" spans="2:6">
      <c r="E86" s="5" t="s">
        <v>361</v>
      </c>
      <c r="F86" s="3">
        <f>SUM(F68:F85)</f>
        <v>35244444.43</v>
      </c>
    </row>
  </sheetData>
  <hyperlinks>
    <hyperlink ref="B12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C000"/>
  </sheetPr>
  <dimension ref="A2:Z84"/>
  <sheetViews>
    <sheetView topLeftCell="A7" zoomScale="150" zoomScaleNormal="100" workbookViewId="0">
      <selection activeCell="J56" sqref="J56"/>
    </sheetView>
  </sheetViews>
  <sheetFormatPr baseColWidth="10" defaultRowHeight="12.75"/>
  <cols>
    <col min="1" max="1" width="5.625" customWidth="1"/>
    <col min="20" max="20" width="2.75" customWidth="1"/>
  </cols>
  <sheetData>
    <row r="2" spans="2:3">
      <c r="B2" s="5" t="s">
        <v>202</v>
      </c>
    </row>
    <row r="3" spans="2:3">
      <c r="B3" s="2" t="s">
        <v>449</v>
      </c>
    </row>
    <row r="5" spans="2:3">
      <c r="B5" s="5" t="s">
        <v>318</v>
      </c>
    </row>
    <row r="6" spans="2:3">
      <c r="B6" s="3">
        <f>D36</f>
        <v>12519065.359999999</v>
      </c>
    </row>
    <row r="8" spans="2:3">
      <c r="B8" s="5" t="s">
        <v>191</v>
      </c>
    </row>
    <row r="9" spans="2:3">
      <c r="B9" t="s">
        <v>344</v>
      </c>
    </row>
    <row r="11" spans="2:3">
      <c r="B11" s="5" t="s">
        <v>74</v>
      </c>
    </row>
    <row r="12" spans="2:3" ht="15.75">
      <c r="B12" s="54" t="s">
        <v>626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42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f>F66</f>
        <v>2237328.71</v>
      </c>
      <c r="E18" s="11">
        <f t="shared" ref="E18:E36" si="0">D18*1000/C18</f>
        <v>264.92492104188887</v>
      </c>
      <c r="F18" s="11"/>
    </row>
    <row r="19" spans="1:7">
      <c r="B19" s="7" t="s">
        <v>435</v>
      </c>
      <c r="C19" s="3">
        <v>1348308.5</v>
      </c>
      <c r="D19" s="3">
        <f t="shared" ref="D19:D35" si="1">F67</f>
        <v>481613.51</v>
      </c>
      <c r="E19" s="11">
        <f t="shared" si="0"/>
        <v>357.19830439398697</v>
      </c>
      <c r="F19" s="11"/>
    </row>
    <row r="20" spans="1:7">
      <c r="B20" s="7" t="s">
        <v>484</v>
      </c>
      <c r="C20" s="3">
        <v>1072762.5</v>
      </c>
      <c r="D20" s="3">
        <f t="shared" si="1"/>
        <v>313623.73</v>
      </c>
      <c r="E20" s="11">
        <f t="shared" si="0"/>
        <v>292.3515037112129</v>
      </c>
      <c r="F20" s="11"/>
    </row>
    <row r="21" spans="1:7">
      <c r="B21" s="7" t="s">
        <v>485</v>
      </c>
      <c r="C21" s="3">
        <v>1115556.5</v>
      </c>
      <c r="D21" s="3">
        <f t="shared" si="1"/>
        <v>398692.28</v>
      </c>
      <c r="E21" s="11">
        <f t="shared" si="0"/>
        <v>357.3931755137458</v>
      </c>
      <c r="F21" s="11"/>
    </row>
    <row r="22" spans="1:7">
      <c r="B22" s="7" t="s">
        <v>436</v>
      </c>
      <c r="C22" s="3">
        <v>2118511.5</v>
      </c>
      <c r="D22" s="3">
        <f t="shared" si="1"/>
        <v>43174.18</v>
      </c>
      <c r="E22" s="11">
        <f t="shared" si="0"/>
        <v>20.379488145332228</v>
      </c>
      <c r="F22" s="11"/>
    </row>
    <row r="23" spans="1:7">
      <c r="B23" s="7" t="s">
        <v>437</v>
      </c>
      <c r="C23" s="3">
        <v>592874.5</v>
      </c>
      <c r="D23" s="3">
        <f t="shared" si="1"/>
        <v>204981.57</v>
      </c>
      <c r="E23" s="11">
        <f t="shared" si="0"/>
        <v>345.74192345934932</v>
      </c>
      <c r="F23" s="11"/>
    </row>
    <row r="24" spans="1:7">
      <c r="B24" s="7" t="s">
        <v>221</v>
      </c>
      <c r="C24" s="3">
        <v>2532976.5</v>
      </c>
      <c r="D24" s="3">
        <f t="shared" si="1"/>
        <v>1007051.49</v>
      </c>
      <c r="E24" s="11">
        <f t="shared" si="0"/>
        <v>397.57632571798433</v>
      </c>
      <c r="F24" s="11"/>
    </row>
    <row r="25" spans="1:7">
      <c r="B25" s="7" t="s">
        <v>549</v>
      </c>
      <c r="C25" s="3">
        <v>2111443</v>
      </c>
      <c r="D25" s="3">
        <f t="shared" si="1"/>
        <v>737298.47</v>
      </c>
      <c r="E25" s="11">
        <f t="shared" si="0"/>
        <v>349.19174706586915</v>
      </c>
      <c r="F25" s="11"/>
    </row>
    <row r="26" spans="1:7">
      <c r="B26" s="7" t="s">
        <v>224</v>
      </c>
      <c r="C26" s="3">
        <v>7562279</v>
      </c>
      <c r="D26" s="3">
        <f t="shared" si="1"/>
        <v>2337646.4900000002</v>
      </c>
      <c r="E26" s="11">
        <f t="shared" si="0"/>
        <v>309.11931310653841</v>
      </c>
      <c r="F26" s="11"/>
    </row>
    <row r="27" spans="1:7">
      <c r="B27" s="7" t="s">
        <v>298</v>
      </c>
      <c r="C27" s="3">
        <v>5121540.5</v>
      </c>
      <c r="D27" s="3">
        <f t="shared" si="1"/>
        <v>1445650.21</v>
      </c>
      <c r="E27" s="11">
        <f t="shared" si="0"/>
        <v>282.26862796457431</v>
      </c>
      <c r="F27" s="11"/>
    </row>
    <row r="28" spans="1:7">
      <c r="B28" s="7" t="s">
        <v>307</v>
      </c>
      <c r="C28" s="3">
        <v>1106067</v>
      </c>
      <c r="D28" s="3">
        <f t="shared" si="1"/>
        <v>376082.54</v>
      </c>
      <c r="E28" s="11">
        <f t="shared" si="0"/>
        <v>340.0178651022045</v>
      </c>
      <c r="F28" s="11"/>
    </row>
    <row r="29" spans="1:7">
      <c r="B29" s="7" t="s">
        <v>481</v>
      </c>
      <c r="C29" s="3">
        <v>2773719</v>
      </c>
      <c r="D29" s="3">
        <f t="shared" si="1"/>
        <v>842344.95</v>
      </c>
      <c r="E29" s="11">
        <f t="shared" si="0"/>
        <v>303.68791863919887</v>
      </c>
      <c r="F29" s="11"/>
    </row>
    <row r="30" spans="1:7">
      <c r="B30" s="7" t="s">
        <v>422</v>
      </c>
      <c r="C30" s="3">
        <v>6497055.5</v>
      </c>
      <c r="D30" s="3">
        <f t="shared" si="1"/>
        <v>1526900.9800000002</v>
      </c>
      <c r="E30" s="11">
        <f t="shared" si="0"/>
        <v>235.0143045568874</v>
      </c>
      <c r="F30" s="11"/>
    </row>
    <row r="31" spans="1:7">
      <c r="B31" s="7" t="s">
        <v>362</v>
      </c>
      <c r="C31" s="3">
        <v>1473249</v>
      </c>
      <c r="D31" s="3">
        <f t="shared" si="1"/>
        <v>468182.06000000006</v>
      </c>
      <c r="E31" s="11">
        <f t="shared" si="0"/>
        <v>317.78881913376495</v>
      </c>
      <c r="F31" s="11"/>
    </row>
    <row r="32" spans="1:7">
      <c r="B32" s="7" t="s">
        <v>363</v>
      </c>
      <c r="C32" s="3">
        <v>644521.5</v>
      </c>
      <c r="D32" s="3">
        <f t="shared" si="1"/>
        <v>0</v>
      </c>
      <c r="E32" s="11">
        <f t="shared" si="0"/>
        <v>0</v>
      </c>
      <c r="F32" s="11"/>
    </row>
    <row r="33" spans="1:26">
      <c r="B33" s="7" t="s">
        <v>482</v>
      </c>
      <c r="C33" s="3">
        <v>2192387.5</v>
      </c>
      <c r="D33" s="3">
        <f t="shared" si="1"/>
        <v>0</v>
      </c>
      <c r="E33" s="11">
        <f t="shared" si="0"/>
        <v>0</v>
      </c>
      <c r="F33" s="11"/>
    </row>
    <row r="34" spans="1:26">
      <c r="B34" s="7" t="s">
        <v>483</v>
      </c>
      <c r="C34" s="3">
        <v>322818</v>
      </c>
      <c r="D34" s="3">
        <f t="shared" si="1"/>
        <v>98494.19</v>
      </c>
      <c r="E34" s="11">
        <f t="shared" si="0"/>
        <v>305.10749090818973</v>
      </c>
      <c r="F34" s="11"/>
    </row>
    <row r="35" spans="1:26">
      <c r="B35" s="7" t="s">
        <v>360</v>
      </c>
      <c r="C35" s="3">
        <v>166339.5</v>
      </c>
      <c r="D35" s="3">
        <f t="shared" si="1"/>
        <v>0</v>
      </c>
      <c r="E35" s="11">
        <f t="shared" si="0"/>
        <v>0</v>
      </c>
      <c r="F35" s="11"/>
    </row>
    <row r="36" spans="1:26">
      <c r="A36" s="5"/>
      <c r="B36" s="5" t="s">
        <v>361</v>
      </c>
      <c r="C36" s="3">
        <v>47197552</v>
      </c>
      <c r="D36" s="9">
        <f>SUM(D18:D35)</f>
        <v>12519065.359999999</v>
      </c>
      <c r="E36" s="12">
        <f t="shared" si="0"/>
        <v>265.24819253337546</v>
      </c>
      <c r="F36" s="12"/>
      <c r="G36" s="5"/>
    </row>
    <row r="37" spans="1:26">
      <c r="E37" s="3"/>
    </row>
    <row r="39" spans="1:26">
      <c r="B39" t="s">
        <v>322</v>
      </c>
    </row>
    <row r="40" spans="1:26">
      <c r="B40" t="s">
        <v>493</v>
      </c>
    </row>
    <row r="41" spans="1:26">
      <c r="H41" t="s">
        <v>631</v>
      </c>
      <c r="N41" t="s">
        <v>632</v>
      </c>
    </row>
    <row r="42" spans="1:26" ht="51">
      <c r="B42" s="13"/>
      <c r="C42" s="13" t="s">
        <v>631</v>
      </c>
      <c r="D42" s="13" t="s">
        <v>632</v>
      </c>
      <c r="E42" s="18" t="s">
        <v>361</v>
      </c>
      <c r="H42" s="13" t="s">
        <v>21</v>
      </c>
      <c r="I42" s="13" t="s">
        <v>349</v>
      </c>
      <c r="J42" s="13" t="s">
        <v>372</v>
      </c>
      <c r="K42" s="13" t="s">
        <v>373</v>
      </c>
      <c r="L42" s="13" t="s">
        <v>374</v>
      </c>
      <c r="O42" s="13" t="s">
        <v>633</v>
      </c>
      <c r="P42" s="13" t="s">
        <v>77</v>
      </c>
      <c r="Q42" s="13" t="s">
        <v>634</v>
      </c>
      <c r="R42" s="13"/>
      <c r="S42" s="13"/>
      <c r="V42" s="1"/>
      <c r="W42" s="1"/>
      <c r="X42" s="1"/>
      <c r="Y42" s="1"/>
      <c r="Z42" s="1"/>
    </row>
    <row r="43" spans="1:26">
      <c r="B43" s="85" t="s">
        <v>375</v>
      </c>
      <c r="C43" s="3">
        <f>SUM(H43:L43)</f>
        <v>1806849.04</v>
      </c>
      <c r="D43" s="3">
        <f>Q43</f>
        <v>530797.44999999995</v>
      </c>
      <c r="E43" s="3">
        <f>C43+D43</f>
        <v>2337646.4900000002</v>
      </c>
      <c r="G43" s="85" t="s">
        <v>375</v>
      </c>
      <c r="H43" s="3">
        <v>83350.429999999993</v>
      </c>
      <c r="I43" s="3">
        <v>1854.23</v>
      </c>
      <c r="J43" s="3">
        <v>27617.759999999998</v>
      </c>
      <c r="K43" s="3">
        <v>783515.84</v>
      </c>
      <c r="L43">
        <v>910510.78</v>
      </c>
      <c r="M43" s="3"/>
      <c r="N43" s="85" t="s">
        <v>375</v>
      </c>
      <c r="O43" s="3">
        <v>517755.63</v>
      </c>
      <c r="P43" s="3">
        <v>-13041.82</v>
      </c>
      <c r="Q43" s="3">
        <f>O43-P43</f>
        <v>530797.44999999995</v>
      </c>
      <c r="R43" s="3"/>
      <c r="S43" s="3"/>
      <c r="U43" s="3"/>
      <c r="V43" s="3"/>
    </row>
    <row r="44" spans="1:26">
      <c r="B44" s="85" t="s">
        <v>376</v>
      </c>
      <c r="C44" s="3">
        <f t="shared" ref="C44:C58" si="2">SUM(H44:L44)</f>
        <v>634204.13</v>
      </c>
      <c r="D44" s="3">
        <f t="shared" ref="D44:D58" si="3">Q44</f>
        <v>208140.82</v>
      </c>
      <c r="E44" s="3">
        <f t="shared" ref="E44:E58" si="4">C44+D44</f>
        <v>842344.95</v>
      </c>
      <c r="G44" s="85" t="s">
        <v>376</v>
      </c>
      <c r="H44" s="3">
        <v>23927.43</v>
      </c>
      <c r="I44" s="3">
        <v>669.1</v>
      </c>
      <c r="J44" s="3">
        <v>7841.41</v>
      </c>
      <c r="K44" s="3">
        <v>220465.79</v>
      </c>
      <c r="L44" s="3">
        <v>381300.4</v>
      </c>
      <c r="M44" s="3"/>
      <c r="N44" s="85" t="s">
        <v>376</v>
      </c>
      <c r="O44" s="3">
        <v>205260.76</v>
      </c>
      <c r="P44" s="3">
        <v>-2880.06</v>
      </c>
      <c r="Q44" s="3">
        <f t="shared" ref="Q44:Q58" si="5">O44-P44</f>
        <v>208140.82</v>
      </c>
      <c r="R44" s="3"/>
      <c r="S44" s="3"/>
      <c r="T44" s="3"/>
      <c r="U44" s="3"/>
      <c r="V44" s="3"/>
    </row>
    <row r="45" spans="1:26">
      <c r="B45" s="85" t="s">
        <v>377</v>
      </c>
      <c r="C45" s="3">
        <f t="shared" si="2"/>
        <v>1749776.8399999999</v>
      </c>
      <c r="D45" s="3">
        <f t="shared" si="3"/>
        <v>487551.87</v>
      </c>
      <c r="E45" s="3">
        <f t="shared" si="4"/>
        <v>2237328.71</v>
      </c>
      <c r="G45" s="85" t="s">
        <v>377</v>
      </c>
      <c r="H45" s="3">
        <v>70645.11</v>
      </c>
      <c r="I45" s="3">
        <v>1585.03</v>
      </c>
      <c r="J45" s="3">
        <v>29096.67</v>
      </c>
      <c r="K45" s="3">
        <v>741793.44</v>
      </c>
      <c r="L45" s="3">
        <v>906656.59</v>
      </c>
      <c r="M45" s="3"/>
      <c r="N45" s="85" t="s">
        <v>377</v>
      </c>
      <c r="O45" s="3">
        <v>483445.25</v>
      </c>
      <c r="P45" s="3">
        <v>-4106.62</v>
      </c>
      <c r="Q45" s="3">
        <f t="shared" si="5"/>
        <v>487551.87</v>
      </c>
      <c r="R45" s="3"/>
      <c r="S45" s="3"/>
      <c r="U45" s="3"/>
      <c r="V45" s="3"/>
    </row>
    <row r="46" spans="1:26">
      <c r="B46" s="85" t="s">
        <v>378</v>
      </c>
      <c r="C46" s="3">
        <f t="shared" si="2"/>
        <v>238902.15</v>
      </c>
      <c r="D46" s="3">
        <f t="shared" si="3"/>
        <v>74721.58</v>
      </c>
      <c r="E46" s="3">
        <f t="shared" si="4"/>
        <v>313623.73</v>
      </c>
      <c r="G46" s="85" t="s">
        <v>378</v>
      </c>
      <c r="H46" s="3">
        <v>12149.14</v>
      </c>
      <c r="I46" s="3">
        <v>299.77</v>
      </c>
      <c r="J46" s="3">
        <v>3960.38</v>
      </c>
      <c r="K46" s="3">
        <v>99038.8</v>
      </c>
      <c r="L46" s="3">
        <v>123454.06</v>
      </c>
      <c r="M46" s="3"/>
      <c r="N46" s="85" t="s">
        <v>378</v>
      </c>
      <c r="O46" s="3">
        <v>77576.38</v>
      </c>
      <c r="P46" s="3">
        <v>2854.8</v>
      </c>
      <c r="Q46" s="3">
        <f t="shared" si="5"/>
        <v>74721.58</v>
      </c>
      <c r="R46" s="3"/>
      <c r="S46" s="3"/>
      <c r="U46" s="3"/>
      <c r="V46" s="3"/>
    </row>
    <row r="47" spans="1:26">
      <c r="B47" s="85" t="s">
        <v>319</v>
      </c>
      <c r="C47" s="3">
        <f t="shared" si="2"/>
        <v>152269.69</v>
      </c>
      <c r="D47" s="3">
        <f t="shared" si="3"/>
        <v>52711.88</v>
      </c>
      <c r="E47" s="3">
        <f t="shared" si="4"/>
        <v>204981.57</v>
      </c>
      <c r="G47" s="85" t="s">
        <v>319</v>
      </c>
      <c r="H47" s="3">
        <v>8226.4</v>
      </c>
      <c r="I47" s="3">
        <v>187.82</v>
      </c>
      <c r="J47" s="3">
        <v>2682.84</v>
      </c>
      <c r="K47" s="3">
        <v>56537.84</v>
      </c>
      <c r="L47" s="3">
        <v>84634.79</v>
      </c>
      <c r="M47" s="3"/>
      <c r="N47" s="85" t="s">
        <v>319</v>
      </c>
      <c r="O47" s="3">
        <v>52091.18</v>
      </c>
      <c r="P47" s="3">
        <v>-620.70000000000005</v>
      </c>
      <c r="Q47" s="3">
        <f t="shared" si="5"/>
        <v>52711.88</v>
      </c>
      <c r="R47" s="3"/>
      <c r="S47" s="3"/>
      <c r="U47" s="3"/>
      <c r="V47" s="3"/>
    </row>
    <row r="48" spans="1:26">
      <c r="B48" s="85" t="s">
        <v>253</v>
      </c>
      <c r="C48" s="3">
        <f t="shared" si="2"/>
        <v>74717.91</v>
      </c>
      <c r="D48" s="3">
        <f t="shared" si="3"/>
        <v>23776.280000000002</v>
      </c>
      <c r="E48" s="3">
        <f t="shared" si="4"/>
        <v>98494.19</v>
      </c>
      <c r="G48" s="85" t="s">
        <v>253</v>
      </c>
      <c r="H48" s="3">
        <v>3345.07</v>
      </c>
      <c r="I48" s="3">
        <v>66.400000000000006</v>
      </c>
      <c r="J48" s="3">
        <v>1251.33</v>
      </c>
      <c r="K48" s="3">
        <v>26657.48</v>
      </c>
      <c r="L48" s="3">
        <v>43397.63</v>
      </c>
      <c r="M48" s="3"/>
      <c r="N48" s="85" t="s">
        <v>253</v>
      </c>
      <c r="O48" s="3">
        <v>23778.81</v>
      </c>
      <c r="P48" s="3">
        <v>2.5299999999999998</v>
      </c>
      <c r="Q48" s="3">
        <f t="shared" si="5"/>
        <v>23776.280000000002</v>
      </c>
      <c r="R48" s="3"/>
      <c r="S48" s="3"/>
      <c r="U48" s="3"/>
      <c r="V48" s="3"/>
    </row>
    <row r="49" spans="2:26">
      <c r="B49" s="85" t="s">
        <v>292</v>
      </c>
      <c r="C49" s="3">
        <f t="shared" si="2"/>
        <v>366277.41000000003</v>
      </c>
      <c r="D49" s="3">
        <f t="shared" si="3"/>
        <v>101904.65000000001</v>
      </c>
      <c r="E49" s="3">
        <f t="shared" si="4"/>
        <v>468182.06000000006</v>
      </c>
      <c r="G49" s="85" t="s">
        <v>292</v>
      </c>
      <c r="H49" s="3">
        <v>11732.39</v>
      </c>
      <c r="I49" s="3">
        <v>242.77</v>
      </c>
      <c r="J49" s="3">
        <v>4449.03</v>
      </c>
      <c r="K49" s="3">
        <v>143871.15</v>
      </c>
      <c r="L49" s="3">
        <v>205982.07</v>
      </c>
      <c r="M49" s="3"/>
      <c r="N49" s="85" t="s">
        <v>292</v>
      </c>
      <c r="O49" s="3">
        <v>102628.99</v>
      </c>
      <c r="P49" s="3">
        <v>724.34</v>
      </c>
      <c r="Q49" s="3">
        <f t="shared" si="5"/>
        <v>101904.65000000001</v>
      </c>
      <c r="R49" s="3"/>
      <c r="S49" s="3"/>
      <c r="U49" s="3"/>
      <c r="V49" s="3"/>
    </row>
    <row r="50" spans="2:26">
      <c r="B50" s="85" t="s">
        <v>283</v>
      </c>
      <c r="C50" s="3">
        <f t="shared" si="2"/>
        <v>1150505.1200000001</v>
      </c>
      <c r="D50" s="3">
        <f t="shared" si="3"/>
        <v>295145.08999999997</v>
      </c>
      <c r="E50" s="3">
        <f t="shared" si="4"/>
        <v>1445650.21</v>
      </c>
      <c r="G50" s="85" t="s">
        <v>283</v>
      </c>
      <c r="H50" s="3">
        <v>49121.599999999999</v>
      </c>
      <c r="I50" s="3">
        <v>1063.4000000000001</v>
      </c>
      <c r="J50" s="3">
        <v>17842.28</v>
      </c>
      <c r="K50" s="3">
        <v>513877.57</v>
      </c>
      <c r="L50" s="3">
        <v>568600.27</v>
      </c>
      <c r="M50" s="3"/>
      <c r="N50" s="85" t="s">
        <v>283</v>
      </c>
      <c r="O50" s="3">
        <v>288108.03999999998</v>
      </c>
      <c r="P50" s="3">
        <v>-7037.05</v>
      </c>
      <c r="Q50" s="3">
        <f t="shared" si="5"/>
        <v>295145.08999999997</v>
      </c>
      <c r="R50" s="3"/>
      <c r="S50" s="3"/>
      <c r="U50" s="3"/>
      <c r="V50" s="3"/>
    </row>
    <row r="51" spans="2:26">
      <c r="B51" s="85" t="s">
        <v>284</v>
      </c>
      <c r="C51" s="3">
        <f t="shared" si="2"/>
        <v>369650.07</v>
      </c>
      <c r="D51" s="3">
        <f t="shared" si="3"/>
        <v>111963.44</v>
      </c>
      <c r="E51" s="3">
        <f t="shared" si="4"/>
        <v>481613.51</v>
      </c>
      <c r="G51" s="85" t="s">
        <v>284</v>
      </c>
      <c r="H51" s="3">
        <v>15644.83</v>
      </c>
      <c r="I51" s="3">
        <v>330.37</v>
      </c>
      <c r="J51" s="3">
        <v>4857.3900000000003</v>
      </c>
      <c r="K51" s="3">
        <v>127675.09</v>
      </c>
      <c r="L51" s="3">
        <v>221142.39</v>
      </c>
      <c r="M51" s="3"/>
      <c r="N51" s="85" t="s">
        <v>284</v>
      </c>
      <c r="O51" s="3">
        <v>116720.92</v>
      </c>
      <c r="P51" s="3">
        <v>4757.4799999999996</v>
      </c>
      <c r="Q51" s="3">
        <f t="shared" si="5"/>
        <v>111963.44</v>
      </c>
      <c r="R51" s="3"/>
      <c r="S51" s="3"/>
      <c r="U51" s="3"/>
      <c r="V51" s="3"/>
    </row>
    <row r="52" spans="2:26">
      <c r="B52" s="85" t="s">
        <v>285</v>
      </c>
      <c r="C52" s="3">
        <f t="shared" si="2"/>
        <v>559956.61</v>
      </c>
      <c r="D52" s="3">
        <f t="shared" si="3"/>
        <v>177341.86000000002</v>
      </c>
      <c r="E52" s="3">
        <f t="shared" si="4"/>
        <v>737298.47</v>
      </c>
      <c r="G52" s="85" t="s">
        <v>285</v>
      </c>
      <c r="H52" s="3">
        <v>13213.64</v>
      </c>
      <c r="I52" s="3">
        <v>299.73</v>
      </c>
      <c r="J52" s="3">
        <v>5888.11</v>
      </c>
      <c r="K52" s="3">
        <v>193814.28</v>
      </c>
      <c r="L52" s="3">
        <v>346740.85</v>
      </c>
      <c r="M52" s="3"/>
      <c r="N52" s="85" t="s">
        <v>285</v>
      </c>
      <c r="O52" s="3">
        <v>176738.97</v>
      </c>
      <c r="P52" s="3">
        <v>-602.89</v>
      </c>
      <c r="Q52" s="3">
        <f t="shared" si="5"/>
        <v>177341.86000000002</v>
      </c>
      <c r="R52" s="3"/>
      <c r="S52" s="3"/>
      <c r="U52" s="3"/>
      <c r="V52" s="3"/>
    </row>
    <row r="53" spans="2:26">
      <c r="B53" s="85" t="s">
        <v>286</v>
      </c>
      <c r="C53" s="3">
        <f t="shared" si="2"/>
        <v>31328.61</v>
      </c>
      <c r="D53" s="3">
        <f t="shared" si="3"/>
        <v>11845.570000000002</v>
      </c>
      <c r="E53" s="3">
        <f t="shared" si="4"/>
        <v>43174.18</v>
      </c>
      <c r="G53" s="85" t="s">
        <v>286</v>
      </c>
      <c r="H53" s="3">
        <v>21351</v>
      </c>
      <c r="I53" s="3">
        <v>424.84</v>
      </c>
      <c r="J53" s="3">
        <v>9552.77</v>
      </c>
      <c r="K53" s="3">
        <v>0</v>
      </c>
      <c r="L53" s="3">
        <v>0</v>
      </c>
      <c r="M53" s="3"/>
      <c r="N53" s="85" t="s">
        <v>286</v>
      </c>
      <c r="O53" s="3">
        <v>10844.2</v>
      </c>
      <c r="P53" s="3">
        <v>-1001.37</v>
      </c>
      <c r="Q53" s="3">
        <f t="shared" si="5"/>
        <v>11845.570000000002</v>
      </c>
      <c r="R53" s="3"/>
      <c r="S53" s="3"/>
      <c r="U53" s="3"/>
      <c r="V53" s="3"/>
    </row>
    <row r="54" spans="2:26">
      <c r="B54" s="85" t="s">
        <v>287</v>
      </c>
      <c r="C54" s="3">
        <f t="shared" si="2"/>
        <v>280896.94</v>
      </c>
      <c r="D54" s="3">
        <f t="shared" si="3"/>
        <v>95185.599999999991</v>
      </c>
      <c r="E54" s="3">
        <f t="shared" si="4"/>
        <v>376082.54</v>
      </c>
      <c r="G54" s="85" t="s">
        <v>287</v>
      </c>
      <c r="H54" s="3">
        <v>8515.0499999999993</v>
      </c>
      <c r="I54" s="3">
        <v>169.38</v>
      </c>
      <c r="J54" s="3">
        <v>2926.27</v>
      </c>
      <c r="K54" s="3">
        <v>109220.11</v>
      </c>
      <c r="L54" s="3">
        <v>160066.13</v>
      </c>
      <c r="M54" s="3"/>
      <c r="N54" s="85" t="s">
        <v>287</v>
      </c>
      <c r="O54" s="3">
        <v>98003.92</v>
      </c>
      <c r="P54" s="3">
        <v>2818.32</v>
      </c>
      <c r="Q54" s="3">
        <f t="shared" si="5"/>
        <v>95185.599999999991</v>
      </c>
      <c r="R54" s="3"/>
      <c r="S54" s="3"/>
      <c r="U54" s="3"/>
      <c r="V54" s="3"/>
    </row>
    <row r="55" spans="2:26">
      <c r="B55" s="85" t="s">
        <v>165</v>
      </c>
      <c r="C55" s="3">
        <f t="shared" si="2"/>
        <v>321106.26</v>
      </c>
      <c r="D55" s="3">
        <f t="shared" si="3"/>
        <v>77586.02</v>
      </c>
      <c r="E55" s="3">
        <f t="shared" si="4"/>
        <v>398692.28</v>
      </c>
      <c r="G55" s="85" t="s">
        <v>165</v>
      </c>
      <c r="H55" s="3">
        <v>14810.2</v>
      </c>
      <c r="I55" s="3">
        <v>313.51</v>
      </c>
      <c r="J55" s="3">
        <v>5464.82</v>
      </c>
      <c r="K55" s="3">
        <v>153390.49</v>
      </c>
      <c r="L55" s="3">
        <v>147127.24</v>
      </c>
      <c r="M55" s="3"/>
      <c r="N55" s="85" t="s">
        <v>165</v>
      </c>
      <c r="O55" s="3">
        <v>77833.67</v>
      </c>
      <c r="P55" s="3">
        <v>247.65</v>
      </c>
      <c r="Q55" s="3">
        <f t="shared" si="5"/>
        <v>77586.02</v>
      </c>
      <c r="R55" s="3"/>
      <c r="S55" s="3"/>
      <c r="U55" s="3"/>
      <c r="V55" s="3"/>
    </row>
    <row r="56" spans="2:26">
      <c r="B56" s="85" t="s">
        <v>166</v>
      </c>
      <c r="C56" s="3">
        <f t="shared" si="2"/>
        <v>1178077.9100000001</v>
      </c>
      <c r="D56" s="3">
        <f t="shared" si="3"/>
        <v>348823.07</v>
      </c>
      <c r="E56" s="3">
        <f t="shared" si="4"/>
        <v>1526900.9800000002</v>
      </c>
      <c r="G56" s="85" t="s">
        <v>166</v>
      </c>
      <c r="H56" s="3">
        <v>64719.22</v>
      </c>
      <c r="I56" s="3">
        <v>1503.11</v>
      </c>
      <c r="J56" s="3">
        <v>24601.32</v>
      </c>
      <c r="K56" s="3">
        <v>520104.48</v>
      </c>
      <c r="L56" s="3">
        <v>567149.78</v>
      </c>
      <c r="M56" s="3"/>
      <c r="N56" s="85" t="s">
        <v>166</v>
      </c>
      <c r="O56" s="3">
        <v>353530.74</v>
      </c>
      <c r="P56" s="3">
        <v>4707.67</v>
      </c>
      <c r="Q56" s="3">
        <f t="shared" si="5"/>
        <v>348823.07</v>
      </c>
      <c r="R56" s="3"/>
      <c r="S56" s="3"/>
      <c r="U56" s="3"/>
      <c r="V56" s="3"/>
    </row>
    <row r="57" spans="2:26">
      <c r="B57" s="85" t="s">
        <v>290</v>
      </c>
      <c r="C57" s="3">
        <f t="shared" si="2"/>
        <v>761922.90999999992</v>
      </c>
      <c r="D57" s="3">
        <f t="shared" si="3"/>
        <v>245128.58000000002</v>
      </c>
      <c r="E57" s="3">
        <f t="shared" si="4"/>
        <v>1007051.49</v>
      </c>
      <c r="G57" s="85" t="s">
        <v>290</v>
      </c>
      <c r="H57" s="3">
        <v>27253.7</v>
      </c>
      <c r="I57" s="3">
        <v>653.34</v>
      </c>
      <c r="J57" s="3">
        <v>8846.01</v>
      </c>
      <c r="K57" s="3">
        <v>222903.24</v>
      </c>
      <c r="L57" s="3">
        <v>502266.62</v>
      </c>
      <c r="M57" s="3"/>
      <c r="N57" s="85" t="s">
        <v>290</v>
      </c>
      <c r="O57" s="3">
        <v>243936.6</v>
      </c>
      <c r="P57" s="3">
        <v>-1191.98</v>
      </c>
      <c r="Q57" s="3">
        <f t="shared" si="5"/>
        <v>245128.58000000002</v>
      </c>
      <c r="R57" s="3"/>
      <c r="S57" s="3"/>
      <c r="U57" s="3"/>
      <c r="V57" s="3"/>
    </row>
    <row r="58" spans="2:26">
      <c r="B58" s="85" t="s">
        <v>310</v>
      </c>
      <c r="C58" s="3">
        <f t="shared" si="2"/>
        <v>0</v>
      </c>
      <c r="D58" s="3">
        <f t="shared" si="3"/>
        <v>0</v>
      </c>
      <c r="E58" s="3">
        <f t="shared" si="4"/>
        <v>0</v>
      </c>
      <c r="G58" s="85" t="s">
        <v>310</v>
      </c>
      <c r="H58" s="3"/>
      <c r="I58" s="3"/>
      <c r="J58" s="14"/>
      <c r="K58" s="3"/>
      <c r="L58" s="3"/>
      <c r="M58" s="3"/>
      <c r="N58" s="85" t="s">
        <v>310</v>
      </c>
      <c r="O58" s="3"/>
      <c r="P58" s="3"/>
      <c r="Q58" s="3">
        <f t="shared" si="5"/>
        <v>0</v>
      </c>
      <c r="R58" s="3"/>
      <c r="S58" s="3"/>
      <c r="U58" s="3"/>
      <c r="V58" s="3"/>
      <c r="W58" s="3"/>
      <c r="X58" s="3"/>
      <c r="Y58" s="3"/>
      <c r="Z58" s="3"/>
    </row>
    <row r="59" spans="2:26">
      <c r="B59" s="9" t="s">
        <v>445</v>
      </c>
      <c r="C59" s="3">
        <f>SUM(C43:C58)</f>
        <v>9676441.6000000015</v>
      </c>
      <c r="D59" s="3">
        <f>SUM(D43:D58)</f>
        <v>2842623.7600000002</v>
      </c>
      <c r="E59" s="3">
        <f>SUM(E43:E58)</f>
        <v>12519065.360000001</v>
      </c>
      <c r="G59" s="9" t="s">
        <v>445</v>
      </c>
      <c r="H59" s="3">
        <f>SUM(H43:H58)</f>
        <v>428005.21</v>
      </c>
      <c r="I59" s="3">
        <f>SUM(I43:I58)</f>
        <v>9662.7999999999993</v>
      </c>
      <c r="J59" s="3">
        <f>SUM(J43:J58)</f>
        <v>156878.39000000001</v>
      </c>
      <c r="K59" s="3">
        <f>SUM(K43:K58)</f>
        <v>3912865.5999999987</v>
      </c>
      <c r="L59" s="3">
        <f>SUM(L43:L58)</f>
        <v>5169029.6000000006</v>
      </c>
      <c r="M59" s="3"/>
      <c r="N59" s="9" t="s">
        <v>445</v>
      </c>
      <c r="O59" s="3">
        <f>SUM(O43:O58)</f>
        <v>2828254.06</v>
      </c>
      <c r="P59" s="3">
        <f>SUM(P43:P58)</f>
        <v>-14369.699999999999</v>
      </c>
      <c r="Q59" s="3">
        <f>SUM(Q43:Q58)</f>
        <v>2842623.7600000002</v>
      </c>
      <c r="R59" s="3"/>
      <c r="S59" s="3"/>
      <c r="U59" s="3"/>
      <c r="V59" s="3"/>
    </row>
    <row r="60" spans="2:26">
      <c r="C60" s="3"/>
      <c r="D60" s="3"/>
      <c r="E60" s="3"/>
      <c r="H60" s="3"/>
      <c r="I60" s="3"/>
      <c r="J60" s="3"/>
      <c r="K60" s="3"/>
      <c r="L60" s="3"/>
      <c r="M60" s="3"/>
      <c r="O60" s="3"/>
      <c r="P60" s="3"/>
      <c r="Q60" s="3"/>
      <c r="R60" s="3"/>
      <c r="S60" s="3"/>
      <c r="U60" s="3"/>
      <c r="V60" s="3"/>
    </row>
    <row r="61" spans="2:26">
      <c r="B61" s="5"/>
      <c r="C61" s="3"/>
      <c r="D61" s="3"/>
      <c r="E61" s="3"/>
      <c r="G61" s="5"/>
      <c r="H61" s="3"/>
      <c r="I61" s="3"/>
      <c r="J61" s="3"/>
      <c r="K61" s="3"/>
      <c r="L61" s="3"/>
      <c r="M61" s="3"/>
      <c r="N61" s="5"/>
      <c r="O61" s="3"/>
      <c r="P61" s="3"/>
      <c r="Q61" s="3"/>
      <c r="R61" s="3"/>
      <c r="S61" s="3"/>
      <c r="U61" s="3"/>
      <c r="V61" s="3"/>
    </row>
    <row r="64" spans="2:26">
      <c r="B64" s="19" t="s">
        <v>512</v>
      </c>
      <c r="E64" t="s">
        <v>517</v>
      </c>
    </row>
    <row r="65" spans="2:6">
      <c r="C65" s="51" t="s">
        <v>546</v>
      </c>
      <c r="F65" s="88" t="s">
        <v>547</v>
      </c>
    </row>
    <row r="66" spans="2:6">
      <c r="B66" s="85" t="s">
        <v>375</v>
      </c>
      <c r="C66" s="3">
        <f>E43</f>
        <v>2337646.4900000002</v>
      </c>
      <c r="E66" s="7" t="s">
        <v>227</v>
      </c>
      <c r="F66" s="3">
        <f>C68</f>
        <v>2237328.71</v>
      </c>
    </row>
    <row r="67" spans="2:6">
      <c r="B67" s="85" t="s">
        <v>376</v>
      </c>
      <c r="C67" s="3">
        <f t="shared" ref="C67:C81" si="6">E44</f>
        <v>842344.95</v>
      </c>
      <c r="E67" s="7" t="s">
        <v>435</v>
      </c>
      <c r="F67" s="3">
        <f>C74</f>
        <v>481613.51</v>
      </c>
    </row>
    <row r="68" spans="2:6">
      <c r="B68" s="85" t="s">
        <v>377</v>
      </c>
      <c r="C68" s="3">
        <f t="shared" si="6"/>
        <v>2237328.71</v>
      </c>
      <c r="E68" s="7" t="s">
        <v>484</v>
      </c>
      <c r="F68" s="3">
        <f>C69</f>
        <v>313623.73</v>
      </c>
    </row>
    <row r="69" spans="2:6">
      <c r="B69" s="85" t="s">
        <v>378</v>
      </c>
      <c r="C69" s="3">
        <f t="shared" si="6"/>
        <v>313623.73</v>
      </c>
      <c r="E69" s="7" t="s">
        <v>485</v>
      </c>
      <c r="F69" s="3">
        <f>C78</f>
        <v>398692.28</v>
      </c>
    </row>
    <row r="70" spans="2:6">
      <c r="B70" s="85" t="s">
        <v>319</v>
      </c>
      <c r="C70" s="3">
        <f t="shared" si="6"/>
        <v>204981.57</v>
      </c>
      <c r="E70" s="7" t="s">
        <v>436</v>
      </c>
      <c r="F70" s="3">
        <f>C76</f>
        <v>43174.18</v>
      </c>
    </row>
    <row r="71" spans="2:6">
      <c r="B71" s="85" t="s">
        <v>253</v>
      </c>
      <c r="C71" s="3">
        <f t="shared" si="6"/>
        <v>98494.19</v>
      </c>
      <c r="E71" s="7" t="s">
        <v>437</v>
      </c>
      <c r="F71" s="3">
        <f>C70</f>
        <v>204981.57</v>
      </c>
    </row>
    <row r="72" spans="2:6">
      <c r="B72" s="85" t="s">
        <v>292</v>
      </c>
      <c r="C72" s="3">
        <f t="shared" si="6"/>
        <v>468182.06000000006</v>
      </c>
      <c r="E72" s="7" t="s">
        <v>221</v>
      </c>
      <c r="F72" s="3">
        <f>C80</f>
        <v>1007051.49</v>
      </c>
    </row>
    <row r="73" spans="2:6">
      <c r="B73" s="85" t="s">
        <v>283</v>
      </c>
      <c r="C73" s="3">
        <f t="shared" si="6"/>
        <v>1445650.21</v>
      </c>
      <c r="E73" s="7" t="s">
        <v>549</v>
      </c>
      <c r="F73" s="3">
        <f>C75</f>
        <v>737298.47</v>
      </c>
    </row>
    <row r="74" spans="2:6">
      <c r="B74" s="85" t="s">
        <v>284</v>
      </c>
      <c r="C74" s="3">
        <f t="shared" si="6"/>
        <v>481613.51</v>
      </c>
      <c r="E74" s="7" t="s">
        <v>224</v>
      </c>
      <c r="F74" s="3">
        <f>C66</f>
        <v>2337646.4900000002</v>
      </c>
    </row>
    <row r="75" spans="2:6">
      <c r="B75" s="85" t="s">
        <v>285</v>
      </c>
      <c r="C75" s="3">
        <f t="shared" si="6"/>
        <v>737298.47</v>
      </c>
      <c r="E75" s="7" t="s">
        <v>298</v>
      </c>
      <c r="F75" s="3">
        <f>C73</f>
        <v>1445650.21</v>
      </c>
    </row>
    <row r="76" spans="2:6">
      <c r="B76" s="85" t="s">
        <v>286</v>
      </c>
      <c r="C76" s="3">
        <f t="shared" si="6"/>
        <v>43174.18</v>
      </c>
      <c r="E76" s="7" t="s">
        <v>307</v>
      </c>
      <c r="F76" s="3">
        <f>C77</f>
        <v>376082.54</v>
      </c>
    </row>
    <row r="77" spans="2:6">
      <c r="B77" s="85" t="s">
        <v>287</v>
      </c>
      <c r="C77" s="3">
        <f t="shared" si="6"/>
        <v>376082.54</v>
      </c>
      <c r="E77" s="7" t="s">
        <v>481</v>
      </c>
      <c r="F77" s="3">
        <f>C67</f>
        <v>842344.95</v>
      </c>
    </row>
    <row r="78" spans="2:6">
      <c r="B78" s="85" t="s">
        <v>165</v>
      </c>
      <c r="C78" s="3">
        <f t="shared" si="6"/>
        <v>398692.28</v>
      </c>
      <c r="E78" s="7" t="s">
        <v>422</v>
      </c>
      <c r="F78" s="3">
        <f>C79</f>
        <v>1526900.9800000002</v>
      </c>
    </row>
    <row r="79" spans="2:6">
      <c r="B79" s="85" t="s">
        <v>166</v>
      </c>
      <c r="C79" s="3">
        <f t="shared" si="6"/>
        <v>1526900.9800000002</v>
      </c>
      <c r="E79" s="7" t="s">
        <v>362</v>
      </c>
      <c r="F79" s="3">
        <f>C72</f>
        <v>468182.06000000006</v>
      </c>
    </row>
    <row r="80" spans="2:6">
      <c r="B80" s="85" t="s">
        <v>290</v>
      </c>
      <c r="C80" s="3">
        <f t="shared" si="6"/>
        <v>1007051.49</v>
      </c>
      <c r="E80" s="7" t="s">
        <v>363</v>
      </c>
    </row>
    <row r="81" spans="2:6">
      <c r="B81" s="85" t="s">
        <v>310</v>
      </c>
      <c r="C81" s="3">
        <f t="shared" si="6"/>
        <v>0</v>
      </c>
      <c r="E81" s="7" t="s">
        <v>482</v>
      </c>
    </row>
    <row r="82" spans="2:6">
      <c r="B82" s="9" t="s">
        <v>445</v>
      </c>
      <c r="C82" s="3">
        <f>SUM(C66:C81)</f>
        <v>12519065.360000001</v>
      </c>
      <c r="E82" s="7" t="s">
        <v>483</v>
      </c>
      <c r="F82" s="3">
        <f>C71</f>
        <v>98494.19</v>
      </c>
    </row>
    <row r="83" spans="2:6">
      <c r="E83" s="7" t="s">
        <v>360</v>
      </c>
      <c r="F83" s="3">
        <f>C81</f>
        <v>0</v>
      </c>
    </row>
    <row r="84" spans="2:6">
      <c r="E84" s="5" t="s">
        <v>361</v>
      </c>
      <c r="F84" s="3">
        <f>SUM(F66:F83)</f>
        <v>12519065.359999999</v>
      </c>
    </row>
  </sheetData>
  <hyperlinks>
    <hyperlink ref="B12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2:G84"/>
  <sheetViews>
    <sheetView topLeftCell="A13" zoomScale="150" zoomScaleNormal="100" workbookViewId="0">
      <selection activeCell="J56" sqref="J56"/>
    </sheetView>
  </sheetViews>
  <sheetFormatPr baseColWidth="10" defaultRowHeight="12.75"/>
  <cols>
    <col min="1" max="1" width="4.625" customWidth="1"/>
  </cols>
  <sheetData>
    <row r="2" spans="2:3">
      <c r="B2" s="5" t="s">
        <v>202</v>
      </c>
    </row>
    <row r="3" spans="2:3">
      <c r="B3" s="4" t="s">
        <v>385</v>
      </c>
    </row>
    <row r="5" spans="2:3">
      <c r="B5" s="5" t="s">
        <v>318</v>
      </c>
    </row>
    <row r="6" spans="2:3">
      <c r="B6" s="3">
        <f>D36</f>
        <v>1357472.22</v>
      </c>
    </row>
    <row r="8" spans="2:3">
      <c r="B8" s="5" t="s">
        <v>191</v>
      </c>
    </row>
    <row r="9" spans="2:3">
      <c r="B9" t="s">
        <v>344</v>
      </c>
    </row>
    <row r="11" spans="2:3">
      <c r="B11" s="5" t="s">
        <v>74</v>
      </c>
    </row>
    <row r="12" spans="2:3" ht="15.75">
      <c r="B12" s="54" t="s">
        <v>626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355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f>F66</f>
        <v>201915.09</v>
      </c>
      <c r="E18" s="11">
        <f t="shared" ref="E18:E36" si="0">D18*1000/C18</f>
        <v>23.909021073356666</v>
      </c>
      <c r="F18" s="11"/>
    </row>
    <row r="19" spans="1:7">
      <c r="B19" s="7" t="s">
        <v>435</v>
      </c>
      <c r="C19" s="3">
        <v>1348308.5</v>
      </c>
      <c r="D19" s="3">
        <f t="shared" ref="D19:D35" si="1">F67</f>
        <v>61116.009999999995</v>
      </c>
      <c r="E19" s="11">
        <f t="shared" si="0"/>
        <v>45.327912714337998</v>
      </c>
      <c r="F19" s="11"/>
    </row>
    <row r="20" spans="1:7">
      <c r="B20" s="7" t="s">
        <v>484</v>
      </c>
      <c r="C20" s="3">
        <v>1072762.5</v>
      </c>
      <c r="D20" s="3">
        <f t="shared" si="1"/>
        <v>60962.76</v>
      </c>
      <c r="E20" s="11">
        <f t="shared" si="0"/>
        <v>56.827825357430001</v>
      </c>
      <c r="F20" s="11"/>
    </row>
    <row r="21" spans="1:7">
      <c r="B21" s="7" t="s">
        <v>485</v>
      </c>
      <c r="C21" s="3">
        <v>1115556.5</v>
      </c>
      <c r="D21" s="3">
        <f t="shared" si="1"/>
        <v>32337.38</v>
      </c>
      <c r="E21" s="11">
        <f t="shared" si="0"/>
        <v>28.987666693708476</v>
      </c>
      <c r="F21" s="11"/>
    </row>
    <row r="22" spans="1:7">
      <c r="B22" s="7" t="s">
        <v>436</v>
      </c>
      <c r="C22" s="3">
        <v>2118511.5</v>
      </c>
      <c r="D22" s="3">
        <f t="shared" si="1"/>
        <v>52925.09</v>
      </c>
      <c r="E22" s="11">
        <f t="shared" si="0"/>
        <v>24.98220566657297</v>
      </c>
      <c r="F22" s="11"/>
    </row>
    <row r="23" spans="1:7">
      <c r="B23" s="7" t="s">
        <v>437</v>
      </c>
      <c r="C23" s="3">
        <v>592874.5</v>
      </c>
      <c r="D23" s="3">
        <f t="shared" si="1"/>
        <v>23122.399999999998</v>
      </c>
      <c r="E23" s="11">
        <f t="shared" si="0"/>
        <v>39.000496732445058</v>
      </c>
      <c r="F23" s="11"/>
    </row>
    <row r="24" spans="1:7">
      <c r="B24" s="7" t="s">
        <v>221</v>
      </c>
      <c r="C24" s="3">
        <v>2532976.5</v>
      </c>
      <c r="D24" s="3">
        <f t="shared" si="1"/>
        <v>78770.710000000006</v>
      </c>
      <c r="E24" s="11">
        <f t="shared" si="0"/>
        <v>31.098081644263182</v>
      </c>
      <c r="F24" s="11"/>
    </row>
    <row r="25" spans="1:7">
      <c r="B25" s="7" t="s">
        <v>549</v>
      </c>
      <c r="C25" s="3">
        <v>2111443</v>
      </c>
      <c r="D25" s="3">
        <f t="shared" si="1"/>
        <v>69464.53</v>
      </c>
      <c r="E25" s="11">
        <f t="shared" si="0"/>
        <v>32.899078971111223</v>
      </c>
      <c r="F25" s="11"/>
    </row>
    <row r="26" spans="1:7">
      <c r="B26" s="7" t="s">
        <v>224</v>
      </c>
      <c r="C26" s="3">
        <v>7562279</v>
      </c>
      <c r="D26" s="3">
        <f t="shared" si="1"/>
        <v>256726.74</v>
      </c>
      <c r="E26" s="11">
        <f t="shared" si="0"/>
        <v>33.948329597466582</v>
      </c>
      <c r="F26" s="11"/>
    </row>
    <row r="27" spans="1:7">
      <c r="B27" s="7" t="s">
        <v>298</v>
      </c>
      <c r="C27" s="3">
        <v>5121540.5</v>
      </c>
      <c r="D27" s="3">
        <f t="shared" si="1"/>
        <v>146344.18000000002</v>
      </c>
      <c r="E27" s="11">
        <f t="shared" si="0"/>
        <v>28.574250267082732</v>
      </c>
      <c r="F27" s="11"/>
    </row>
    <row r="28" spans="1:7">
      <c r="B28" s="7" t="s">
        <v>307</v>
      </c>
      <c r="C28" s="3">
        <v>1106067</v>
      </c>
      <c r="D28" s="3">
        <f t="shared" si="1"/>
        <v>29080.25</v>
      </c>
      <c r="E28" s="11">
        <f t="shared" si="0"/>
        <v>26.291580889765267</v>
      </c>
      <c r="F28" s="11"/>
    </row>
    <row r="29" spans="1:7">
      <c r="B29" s="7" t="s">
        <v>481</v>
      </c>
      <c r="C29" s="3">
        <v>2773719</v>
      </c>
      <c r="D29" s="3">
        <f t="shared" si="1"/>
        <v>108888.22</v>
      </c>
      <c r="E29" s="11">
        <f t="shared" si="0"/>
        <v>39.257120133654489</v>
      </c>
      <c r="F29" s="11"/>
    </row>
    <row r="30" spans="1:7">
      <c r="B30" s="7" t="s">
        <v>422</v>
      </c>
      <c r="C30" s="3">
        <v>6497055.5</v>
      </c>
      <c r="D30" s="3">
        <f t="shared" si="1"/>
        <v>180094.19</v>
      </c>
      <c r="E30" s="11">
        <f t="shared" si="0"/>
        <v>27.719355329502726</v>
      </c>
      <c r="F30" s="11"/>
    </row>
    <row r="31" spans="1:7">
      <c r="B31" s="7" t="s">
        <v>362</v>
      </c>
      <c r="C31" s="3">
        <v>1473249</v>
      </c>
      <c r="D31" s="3">
        <f t="shared" si="1"/>
        <v>46005.689999999995</v>
      </c>
      <c r="E31" s="11">
        <f t="shared" si="0"/>
        <v>31.227368896907443</v>
      </c>
      <c r="F31" s="11"/>
    </row>
    <row r="32" spans="1:7">
      <c r="B32" s="7" t="s">
        <v>363</v>
      </c>
      <c r="C32" s="3">
        <v>644521.5</v>
      </c>
      <c r="D32" s="3">
        <f t="shared" si="1"/>
        <v>0</v>
      </c>
      <c r="E32" s="11">
        <f t="shared" si="0"/>
        <v>0</v>
      </c>
      <c r="F32" s="11"/>
    </row>
    <row r="33" spans="1:7">
      <c r="B33" s="7" t="s">
        <v>482</v>
      </c>
      <c r="C33" s="3">
        <v>2192387.5</v>
      </c>
      <c r="D33" s="3">
        <f t="shared" si="1"/>
        <v>0</v>
      </c>
      <c r="E33" s="11">
        <f t="shared" si="0"/>
        <v>0</v>
      </c>
      <c r="F33" s="11"/>
    </row>
    <row r="34" spans="1:7">
      <c r="B34" s="7" t="s">
        <v>483</v>
      </c>
      <c r="C34" s="3">
        <v>322818</v>
      </c>
      <c r="D34" s="3">
        <f t="shared" si="1"/>
        <v>9718.9800000000014</v>
      </c>
      <c r="E34" s="11">
        <f t="shared" si="0"/>
        <v>30.10668550080851</v>
      </c>
      <c r="F34" s="11"/>
    </row>
    <row r="35" spans="1:7">
      <c r="B35" s="7" t="s">
        <v>360</v>
      </c>
      <c r="C35" s="3">
        <v>166339.5</v>
      </c>
      <c r="D35" s="3">
        <f t="shared" si="1"/>
        <v>0</v>
      </c>
      <c r="E35" s="11">
        <f t="shared" si="0"/>
        <v>0</v>
      </c>
      <c r="F35" s="11"/>
    </row>
    <row r="36" spans="1:7">
      <c r="A36" s="5"/>
      <c r="B36" s="5" t="s">
        <v>361</v>
      </c>
      <c r="C36" s="3">
        <v>47197552</v>
      </c>
      <c r="D36" s="9">
        <f>SUM(D18:D35)</f>
        <v>1357472.22</v>
      </c>
      <c r="E36" s="12">
        <f t="shared" si="0"/>
        <v>28.761496358963701</v>
      </c>
      <c r="F36" s="12"/>
      <c r="G36" s="5"/>
    </row>
    <row r="37" spans="1:7">
      <c r="E37" s="3"/>
    </row>
    <row r="39" spans="1:7">
      <c r="B39" s="19" t="s">
        <v>322</v>
      </c>
    </row>
    <row r="42" spans="1:7" ht="38.25">
      <c r="B42" s="13"/>
      <c r="C42" s="13" t="s">
        <v>631</v>
      </c>
      <c r="D42" s="13" t="s">
        <v>632</v>
      </c>
      <c r="E42" s="18" t="s">
        <v>361</v>
      </c>
    </row>
    <row r="43" spans="1:7">
      <c r="B43" s="85" t="s">
        <v>375</v>
      </c>
      <c r="C43" s="3">
        <v>269768.56</v>
      </c>
      <c r="D43" s="3">
        <v>-13041.82</v>
      </c>
      <c r="E43" s="3">
        <f>C43+D43</f>
        <v>256726.74</v>
      </c>
    </row>
    <row r="44" spans="1:7">
      <c r="B44" s="85" t="s">
        <v>376</v>
      </c>
      <c r="C44" s="3">
        <v>111768.28</v>
      </c>
      <c r="D44" s="3">
        <v>-2880.06</v>
      </c>
      <c r="E44" s="3">
        <f t="shared" ref="E44:E58" si="2">C44+D44</f>
        <v>108888.22</v>
      </c>
    </row>
    <row r="45" spans="1:7">
      <c r="B45" s="85" t="s">
        <v>377</v>
      </c>
      <c r="C45" s="3">
        <v>206021.71</v>
      </c>
      <c r="D45" s="3">
        <v>-4106.62</v>
      </c>
      <c r="E45" s="3">
        <f t="shared" si="2"/>
        <v>201915.09</v>
      </c>
    </row>
    <row r="46" spans="1:7">
      <c r="B46" s="85" t="s">
        <v>378</v>
      </c>
      <c r="C46" s="3">
        <v>58107.96</v>
      </c>
      <c r="D46" s="3">
        <v>2854.8</v>
      </c>
      <c r="E46" s="3">
        <f t="shared" si="2"/>
        <v>60962.76</v>
      </c>
    </row>
    <row r="47" spans="1:7">
      <c r="B47" s="85" t="s">
        <v>319</v>
      </c>
      <c r="C47" s="3">
        <v>23743.1</v>
      </c>
      <c r="D47" s="3">
        <v>-620.70000000000005</v>
      </c>
      <c r="E47" s="3">
        <f t="shared" si="2"/>
        <v>23122.399999999998</v>
      </c>
    </row>
    <row r="48" spans="1:7">
      <c r="B48" s="85" t="s">
        <v>253</v>
      </c>
      <c r="C48" s="3">
        <v>9716.4500000000007</v>
      </c>
      <c r="D48" s="3">
        <v>2.5299999999999998</v>
      </c>
      <c r="E48" s="3">
        <f t="shared" si="2"/>
        <v>9718.9800000000014</v>
      </c>
    </row>
    <row r="49" spans="2:5">
      <c r="B49" s="85" t="s">
        <v>292</v>
      </c>
      <c r="C49" s="3">
        <v>45281.35</v>
      </c>
      <c r="D49" s="3">
        <v>724.34</v>
      </c>
      <c r="E49" s="3">
        <f t="shared" si="2"/>
        <v>46005.689999999995</v>
      </c>
    </row>
    <row r="50" spans="2:5">
      <c r="B50" s="85" t="s">
        <v>283</v>
      </c>
      <c r="C50" s="3">
        <v>153381.23000000001</v>
      </c>
      <c r="D50" s="3">
        <v>-7037.05</v>
      </c>
      <c r="E50" s="3">
        <f t="shared" si="2"/>
        <v>146344.18000000002</v>
      </c>
    </row>
    <row r="51" spans="2:5">
      <c r="B51" s="85" t="s">
        <v>284</v>
      </c>
      <c r="C51" s="3">
        <v>56358.53</v>
      </c>
      <c r="D51" s="3">
        <v>4757.4799999999996</v>
      </c>
      <c r="E51" s="3">
        <f t="shared" si="2"/>
        <v>61116.009999999995</v>
      </c>
    </row>
    <row r="52" spans="2:5">
      <c r="B52" s="85" t="s">
        <v>285</v>
      </c>
      <c r="C52" s="3">
        <v>70067.42</v>
      </c>
      <c r="D52" s="3">
        <v>-602.89</v>
      </c>
      <c r="E52" s="3">
        <f t="shared" si="2"/>
        <v>69464.53</v>
      </c>
    </row>
    <row r="53" spans="2:5">
      <c r="B53" s="85" t="s">
        <v>286</v>
      </c>
      <c r="C53" s="3">
        <v>53926.46</v>
      </c>
      <c r="D53" s="3">
        <v>-1001.37</v>
      </c>
      <c r="E53" s="3">
        <f t="shared" si="2"/>
        <v>52925.09</v>
      </c>
    </row>
    <row r="54" spans="2:5">
      <c r="B54" s="85" t="s">
        <v>287</v>
      </c>
      <c r="C54" s="3">
        <v>26261.93</v>
      </c>
      <c r="D54" s="3">
        <v>2818.32</v>
      </c>
      <c r="E54" s="3">
        <f t="shared" si="2"/>
        <v>29080.25</v>
      </c>
    </row>
    <row r="55" spans="2:5">
      <c r="B55" s="85" t="s">
        <v>165</v>
      </c>
      <c r="C55" s="3">
        <v>32089.73</v>
      </c>
      <c r="D55" s="3">
        <v>247.65</v>
      </c>
      <c r="E55" s="3">
        <f t="shared" si="2"/>
        <v>32337.38</v>
      </c>
    </row>
    <row r="56" spans="2:5">
      <c r="B56" s="85" t="s">
        <v>166</v>
      </c>
      <c r="C56" s="3">
        <v>175386.52</v>
      </c>
      <c r="D56" s="3">
        <v>4707.67</v>
      </c>
      <c r="E56" s="3">
        <f t="shared" si="2"/>
        <v>180094.19</v>
      </c>
    </row>
    <row r="57" spans="2:5">
      <c r="B57" s="85" t="s">
        <v>290</v>
      </c>
      <c r="C57" s="3">
        <v>79962.69</v>
      </c>
      <c r="D57" s="3">
        <v>-1191.98</v>
      </c>
      <c r="E57" s="3">
        <f t="shared" si="2"/>
        <v>78770.710000000006</v>
      </c>
    </row>
    <row r="58" spans="2:5">
      <c r="B58" s="85" t="s">
        <v>310</v>
      </c>
      <c r="C58" s="3"/>
      <c r="D58" s="3"/>
      <c r="E58" s="3">
        <f t="shared" si="2"/>
        <v>0</v>
      </c>
    </row>
    <row r="59" spans="2:5">
      <c r="B59" s="9" t="s">
        <v>445</v>
      </c>
      <c r="C59" s="3">
        <f>SUM(C43:C58)</f>
        <v>1371841.9199999997</v>
      </c>
      <c r="D59" s="3">
        <f>SUM(D43:D58)</f>
        <v>-14369.699999999999</v>
      </c>
      <c r="E59" s="3">
        <f>SUM(E43:E58)</f>
        <v>1357472.2199999997</v>
      </c>
    </row>
    <row r="60" spans="2:5">
      <c r="C60" s="3"/>
      <c r="D60" s="3"/>
      <c r="E60" s="3"/>
    </row>
    <row r="61" spans="2:5">
      <c r="B61" s="5"/>
      <c r="C61" s="3"/>
      <c r="D61" s="3"/>
      <c r="E61" s="3"/>
    </row>
    <row r="64" spans="2:5">
      <c r="B64" s="19" t="s">
        <v>512</v>
      </c>
      <c r="E64" t="s">
        <v>517</v>
      </c>
    </row>
    <row r="65" spans="2:6" ht="25.5">
      <c r="C65" s="51" t="s">
        <v>546</v>
      </c>
      <c r="F65" s="88" t="s">
        <v>548</v>
      </c>
    </row>
    <row r="66" spans="2:6">
      <c r="B66" s="85" t="s">
        <v>375</v>
      </c>
      <c r="C66" s="3">
        <f>E43</f>
        <v>256726.74</v>
      </c>
      <c r="E66" s="7" t="s">
        <v>227</v>
      </c>
      <c r="F66" s="3">
        <f>C68</f>
        <v>201915.09</v>
      </c>
    </row>
    <row r="67" spans="2:6">
      <c r="B67" s="85" t="s">
        <v>376</v>
      </c>
      <c r="C67" s="3">
        <f t="shared" ref="C67:C81" si="3">E44</f>
        <v>108888.22</v>
      </c>
      <c r="E67" s="7" t="s">
        <v>435</v>
      </c>
      <c r="F67" s="3">
        <f>C74</f>
        <v>61116.009999999995</v>
      </c>
    </row>
    <row r="68" spans="2:6">
      <c r="B68" s="85" t="s">
        <v>377</v>
      </c>
      <c r="C68" s="3">
        <f t="shared" si="3"/>
        <v>201915.09</v>
      </c>
      <c r="E68" s="7" t="s">
        <v>484</v>
      </c>
      <c r="F68" s="3">
        <f>C69</f>
        <v>60962.76</v>
      </c>
    </row>
    <row r="69" spans="2:6">
      <c r="B69" s="85" t="s">
        <v>378</v>
      </c>
      <c r="C69" s="3">
        <f t="shared" si="3"/>
        <v>60962.76</v>
      </c>
      <c r="E69" s="7" t="s">
        <v>485</v>
      </c>
      <c r="F69" s="3">
        <f>C78</f>
        <v>32337.38</v>
      </c>
    </row>
    <row r="70" spans="2:6">
      <c r="B70" s="85" t="s">
        <v>319</v>
      </c>
      <c r="C70" s="3">
        <f t="shared" si="3"/>
        <v>23122.399999999998</v>
      </c>
      <c r="E70" s="7" t="s">
        <v>436</v>
      </c>
      <c r="F70" s="3">
        <f>C76</f>
        <v>52925.09</v>
      </c>
    </row>
    <row r="71" spans="2:6">
      <c r="B71" s="85" t="s">
        <v>253</v>
      </c>
      <c r="C71" s="3">
        <f t="shared" si="3"/>
        <v>9718.9800000000014</v>
      </c>
      <c r="E71" s="7" t="s">
        <v>437</v>
      </c>
      <c r="F71" s="3">
        <f>C70</f>
        <v>23122.399999999998</v>
      </c>
    </row>
    <row r="72" spans="2:6">
      <c r="B72" s="85" t="s">
        <v>292</v>
      </c>
      <c r="C72" s="3">
        <f t="shared" si="3"/>
        <v>46005.689999999995</v>
      </c>
      <c r="E72" s="7" t="s">
        <v>221</v>
      </c>
      <c r="F72" s="3">
        <f>C80</f>
        <v>78770.710000000006</v>
      </c>
    </row>
    <row r="73" spans="2:6">
      <c r="B73" s="85" t="s">
        <v>283</v>
      </c>
      <c r="C73" s="3">
        <f t="shared" si="3"/>
        <v>146344.18000000002</v>
      </c>
      <c r="E73" s="7" t="s">
        <v>549</v>
      </c>
      <c r="F73" s="3">
        <f>C75</f>
        <v>69464.53</v>
      </c>
    </row>
    <row r="74" spans="2:6">
      <c r="B74" s="85" t="s">
        <v>284</v>
      </c>
      <c r="C74" s="3">
        <f t="shared" si="3"/>
        <v>61116.009999999995</v>
      </c>
      <c r="E74" s="7" t="s">
        <v>224</v>
      </c>
      <c r="F74" s="3">
        <f>C66</f>
        <v>256726.74</v>
      </c>
    </row>
    <row r="75" spans="2:6">
      <c r="B75" s="85" t="s">
        <v>285</v>
      </c>
      <c r="C75" s="3">
        <f t="shared" si="3"/>
        <v>69464.53</v>
      </c>
      <c r="E75" s="7" t="s">
        <v>298</v>
      </c>
      <c r="F75" s="3">
        <f>C73</f>
        <v>146344.18000000002</v>
      </c>
    </row>
    <row r="76" spans="2:6">
      <c r="B76" s="85" t="s">
        <v>286</v>
      </c>
      <c r="C76" s="3">
        <f t="shared" si="3"/>
        <v>52925.09</v>
      </c>
      <c r="E76" s="7" t="s">
        <v>307</v>
      </c>
      <c r="F76" s="3">
        <f>C77</f>
        <v>29080.25</v>
      </c>
    </row>
    <row r="77" spans="2:6">
      <c r="B77" s="85" t="s">
        <v>287</v>
      </c>
      <c r="C77" s="3">
        <f t="shared" si="3"/>
        <v>29080.25</v>
      </c>
      <c r="E77" s="7" t="s">
        <v>481</v>
      </c>
      <c r="F77" s="3">
        <f>C67</f>
        <v>108888.22</v>
      </c>
    </row>
    <row r="78" spans="2:6">
      <c r="B78" s="85" t="s">
        <v>165</v>
      </c>
      <c r="C78" s="3">
        <f t="shared" si="3"/>
        <v>32337.38</v>
      </c>
      <c r="E78" s="7" t="s">
        <v>422</v>
      </c>
      <c r="F78" s="3">
        <f>C79</f>
        <v>180094.19</v>
      </c>
    </row>
    <row r="79" spans="2:6">
      <c r="B79" s="85" t="s">
        <v>166</v>
      </c>
      <c r="C79" s="3">
        <f t="shared" si="3"/>
        <v>180094.19</v>
      </c>
      <c r="E79" s="7" t="s">
        <v>362</v>
      </c>
      <c r="F79" s="3">
        <f>C72</f>
        <v>46005.689999999995</v>
      </c>
    </row>
    <row r="80" spans="2:6">
      <c r="B80" s="85" t="s">
        <v>290</v>
      </c>
      <c r="C80" s="3">
        <f t="shared" si="3"/>
        <v>78770.710000000006</v>
      </c>
      <c r="E80" s="7" t="s">
        <v>363</v>
      </c>
    </row>
    <row r="81" spans="2:6">
      <c r="B81" s="85" t="s">
        <v>310</v>
      </c>
      <c r="C81" s="3">
        <f t="shared" si="3"/>
        <v>0</v>
      </c>
      <c r="E81" s="7" t="s">
        <v>482</v>
      </c>
    </row>
    <row r="82" spans="2:6">
      <c r="B82" s="9" t="s">
        <v>445</v>
      </c>
      <c r="C82" s="3">
        <f>SUM(C66:C81)</f>
        <v>1357472.2199999997</v>
      </c>
      <c r="E82" s="7" t="s">
        <v>483</v>
      </c>
      <c r="F82" s="3">
        <f>C71</f>
        <v>9718.9800000000014</v>
      </c>
    </row>
    <row r="83" spans="2:6">
      <c r="E83" s="7" t="s">
        <v>360</v>
      </c>
      <c r="F83" s="3">
        <f>C81</f>
        <v>0</v>
      </c>
    </row>
    <row r="84" spans="2:6">
      <c r="E84" s="5" t="s">
        <v>361</v>
      </c>
      <c r="F84" s="3">
        <f>SUM(F66:F83)</f>
        <v>1357472.22</v>
      </c>
    </row>
  </sheetData>
  <phoneticPr fontId="5"/>
  <hyperlinks>
    <hyperlink ref="B12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C000"/>
  </sheetPr>
  <dimension ref="A2:G82"/>
  <sheetViews>
    <sheetView topLeftCell="A6" zoomScale="125" zoomScaleNormal="100" workbookViewId="0">
      <selection activeCell="J56" sqref="J56"/>
    </sheetView>
  </sheetViews>
  <sheetFormatPr baseColWidth="10" defaultRowHeight="12.75"/>
  <cols>
    <col min="1" max="1" width="4.375" customWidth="1"/>
  </cols>
  <sheetData>
    <row r="2" spans="2:2">
      <c r="B2" s="5" t="s">
        <v>202</v>
      </c>
    </row>
    <row r="3" spans="2:2">
      <c r="B3" s="4" t="s">
        <v>413</v>
      </c>
    </row>
    <row r="5" spans="2:2">
      <c r="B5" s="5" t="s">
        <v>318</v>
      </c>
    </row>
    <row r="6" spans="2:2">
      <c r="B6" s="3">
        <f>D37</f>
        <v>2042708.9999999995</v>
      </c>
    </row>
    <row r="8" spans="2:2">
      <c r="B8" s="5" t="s">
        <v>191</v>
      </c>
    </row>
    <row r="9" spans="2:2">
      <c r="B9" t="s">
        <v>207</v>
      </c>
    </row>
    <row r="11" spans="2:2">
      <c r="B11" s="5" t="s">
        <v>578</v>
      </c>
    </row>
    <row r="12" spans="2:2" ht="15.75">
      <c r="B12" s="34" t="s">
        <v>638</v>
      </c>
    </row>
    <row r="13" spans="2:2" ht="15.75">
      <c r="B13" s="54"/>
    </row>
    <row r="16" spans="2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42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>
        <f>F64</f>
        <v>241464.31989459536</v>
      </c>
      <c r="E19" s="11">
        <f t="shared" ref="E19:E32" si="0">D19*1000/C19</f>
        <v>28.592095384369813</v>
      </c>
      <c r="F19" s="11"/>
    </row>
    <row r="20" spans="1:7">
      <c r="B20" s="7" t="s">
        <v>435</v>
      </c>
      <c r="C20" s="3">
        <v>1348308.5</v>
      </c>
      <c r="D20" s="3">
        <f t="shared" ref="D20:D36" si="1">F65</f>
        <v>93254.434394181852</v>
      </c>
      <c r="E20" s="11">
        <f t="shared" si="0"/>
        <v>69.164018764386526</v>
      </c>
      <c r="F20" s="11"/>
    </row>
    <row r="21" spans="1:7">
      <c r="B21" s="7" t="s">
        <v>484</v>
      </c>
      <c r="C21" s="3">
        <v>1072762.5</v>
      </c>
      <c r="D21" s="3">
        <f t="shared" si="1"/>
        <v>68030.22036912512</v>
      </c>
      <c r="E21" s="11">
        <f t="shared" si="0"/>
        <v>63.415919524708507</v>
      </c>
      <c r="F21" s="11"/>
    </row>
    <row r="22" spans="1:7">
      <c r="B22" s="7" t="s">
        <v>485</v>
      </c>
      <c r="C22" s="3">
        <v>1115556.5</v>
      </c>
      <c r="D22" s="3">
        <f t="shared" si="1"/>
        <v>50053.397873772599</v>
      </c>
      <c r="E22" s="11">
        <f t="shared" si="0"/>
        <v>44.868545765071154</v>
      </c>
      <c r="F22" s="11"/>
    </row>
    <row r="23" spans="1:7">
      <c r="B23" s="7" t="s">
        <v>436</v>
      </c>
      <c r="C23" s="3">
        <v>2118511.5</v>
      </c>
      <c r="D23" s="3">
        <f t="shared" si="1"/>
        <v>62041.735005144234</v>
      </c>
      <c r="E23" s="11">
        <f t="shared" si="0"/>
        <v>29.285531376697381</v>
      </c>
      <c r="F23" s="11"/>
    </row>
    <row r="24" spans="1:7">
      <c r="B24" s="7" t="s">
        <v>437</v>
      </c>
      <c r="C24" s="3">
        <v>592874.5</v>
      </c>
      <c r="D24" s="3">
        <f t="shared" si="1"/>
        <v>31978.889566127102</v>
      </c>
      <c r="E24" s="11">
        <f t="shared" si="0"/>
        <v>53.938716484057089</v>
      </c>
      <c r="F24" s="11"/>
    </row>
    <row r="25" spans="1:7">
      <c r="B25" s="7" t="s">
        <v>221</v>
      </c>
      <c r="C25" s="3">
        <v>2532976.5</v>
      </c>
      <c r="D25" s="3">
        <f t="shared" si="1"/>
        <v>158153.87367022282</v>
      </c>
      <c r="E25" s="11">
        <f t="shared" si="0"/>
        <v>62.437955373933718</v>
      </c>
      <c r="F25" s="11"/>
    </row>
    <row r="26" spans="1:7">
      <c r="B26" s="7" t="s">
        <v>549</v>
      </c>
      <c r="C26" s="3">
        <v>2111443</v>
      </c>
      <c r="D26" s="3">
        <f t="shared" si="1"/>
        <v>73809.81538957826</v>
      </c>
      <c r="E26" s="11">
        <f t="shared" si="0"/>
        <v>34.957048515909854</v>
      </c>
      <c r="F26" s="11"/>
    </row>
    <row r="27" spans="1:7">
      <c r="B27" s="7" t="s">
        <v>224</v>
      </c>
      <c r="C27" s="3">
        <v>7562279</v>
      </c>
      <c r="D27" s="3">
        <f t="shared" si="1"/>
        <v>461544.84752908227</v>
      </c>
      <c r="E27" s="11">
        <f t="shared" si="0"/>
        <v>61.032507201741993</v>
      </c>
      <c r="F27" s="11"/>
    </row>
    <row r="28" spans="1:7">
      <c r="B28" s="7" t="s">
        <v>298</v>
      </c>
      <c r="C28" s="3">
        <v>5121540.5</v>
      </c>
      <c r="D28" s="3">
        <f t="shared" si="1"/>
        <v>195505.8608535339</v>
      </c>
      <c r="E28" s="11">
        <f t="shared" si="0"/>
        <v>38.173252921368849</v>
      </c>
      <c r="F28" s="11"/>
    </row>
    <row r="29" spans="1:7">
      <c r="B29" s="7" t="s">
        <v>307</v>
      </c>
      <c r="C29" s="3">
        <v>1106067</v>
      </c>
      <c r="D29" s="3">
        <f t="shared" si="1"/>
        <v>32036.839980521811</v>
      </c>
      <c r="E29" s="11">
        <f t="shared" si="0"/>
        <v>28.96464678949992</v>
      </c>
      <c r="F29" s="11"/>
    </row>
    <row r="30" spans="1:7">
      <c r="B30" s="7" t="s">
        <v>481</v>
      </c>
      <c r="C30" s="3">
        <v>2773719</v>
      </c>
      <c r="D30" s="3">
        <f t="shared" si="1"/>
        <v>153429.77026950306</v>
      </c>
      <c r="E30" s="11">
        <f t="shared" si="0"/>
        <v>55.315542154595711</v>
      </c>
      <c r="F30" s="11"/>
    </row>
    <row r="31" spans="1:7">
      <c r="B31" s="7" t="s">
        <v>422</v>
      </c>
      <c r="C31" s="3">
        <v>6497055.5</v>
      </c>
      <c r="D31" s="3">
        <f t="shared" si="1"/>
        <v>357673.07695568586</v>
      </c>
      <c r="E31" s="11">
        <f t="shared" si="0"/>
        <v>55.051565583160844</v>
      </c>
      <c r="F31" s="11"/>
    </row>
    <row r="32" spans="1:7">
      <c r="B32" s="7" t="s">
        <v>362</v>
      </c>
      <c r="C32" s="3">
        <v>1473249</v>
      </c>
      <c r="D32" s="3">
        <f t="shared" si="1"/>
        <v>43046.648850384467</v>
      </c>
      <c r="E32" s="11">
        <f t="shared" si="0"/>
        <v>29.218854959605924</v>
      </c>
      <c r="F32" s="11"/>
    </row>
    <row r="33" spans="1:7">
      <c r="B33" s="7" t="s">
        <v>363</v>
      </c>
      <c r="C33" s="3">
        <v>644521.5</v>
      </c>
      <c r="D33" s="3">
        <f t="shared" si="1"/>
        <v>0</v>
      </c>
      <c r="E33" s="11"/>
      <c r="F33" s="11"/>
    </row>
    <row r="34" spans="1:7">
      <c r="B34" s="7" t="s">
        <v>482</v>
      </c>
      <c r="C34" s="3">
        <v>2192387.5</v>
      </c>
      <c r="D34" s="3">
        <f t="shared" si="1"/>
        <v>0</v>
      </c>
      <c r="E34" s="11"/>
      <c r="F34" s="11"/>
    </row>
    <row r="35" spans="1:7">
      <c r="B35" s="7" t="s">
        <v>483</v>
      </c>
      <c r="C35" s="3">
        <v>322818</v>
      </c>
      <c r="D35" s="3">
        <f t="shared" si="1"/>
        <v>20685.26939854084</v>
      </c>
      <c r="E35" s="11">
        <f>D35*1000/C35</f>
        <v>64.077187141178129</v>
      </c>
      <c r="F35" s="11"/>
    </row>
    <row r="36" spans="1:7">
      <c r="B36" s="7" t="s">
        <v>360</v>
      </c>
      <c r="C36" s="3">
        <v>166339.5</v>
      </c>
      <c r="D36" s="3">
        <f t="shared" si="1"/>
        <v>0</v>
      </c>
      <c r="E36" s="11"/>
      <c r="F36" s="11"/>
    </row>
    <row r="37" spans="1:7">
      <c r="A37" s="5"/>
      <c r="B37" s="5" t="s">
        <v>361</v>
      </c>
      <c r="C37" s="3">
        <v>47197552</v>
      </c>
      <c r="D37" s="9">
        <f>SUM(D19:D36)</f>
        <v>2042708.9999999995</v>
      </c>
      <c r="E37" s="12">
        <f>D37*1000/C37</f>
        <v>43.279977741218431</v>
      </c>
      <c r="F37" s="12"/>
      <c r="G37" s="5"/>
    </row>
    <row r="38" spans="1:7">
      <c r="E38" s="3"/>
    </row>
    <row r="39" spans="1:7">
      <c r="B39" s="19" t="s">
        <v>575</v>
      </c>
    </row>
    <row r="40" spans="1:7">
      <c r="B40" t="s">
        <v>554</v>
      </c>
    </row>
    <row r="42" spans="1:7" s="1" customFormat="1" ht="38.25">
      <c r="C42" s="1" t="s">
        <v>509</v>
      </c>
      <c r="D42" s="51" t="s">
        <v>576</v>
      </c>
      <c r="E42" s="1" t="s">
        <v>577</v>
      </c>
    </row>
    <row r="43" spans="1:7">
      <c r="B43" s="85" t="s">
        <v>375</v>
      </c>
      <c r="C43" s="3">
        <v>339090</v>
      </c>
      <c r="D43" s="3">
        <v>461544.84752908227</v>
      </c>
      <c r="E43" s="3">
        <f>C43-D43</f>
        <v>-122454.84752908227</v>
      </c>
    </row>
    <row r="44" spans="1:7">
      <c r="B44" s="85" t="s">
        <v>376</v>
      </c>
      <c r="C44" s="3">
        <v>191466</v>
      </c>
      <c r="D44" s="3">
        <v>153429.77026950306</v>
      </c>
      <c r="E44" s="3">
        <f t="shared" ref="E44:E57" si="2">C44-D44</f>
        <v>38036.22973049694</v>
      </c>
    </row>
    <row r="45" spans="1:7">
      <c r="B45" s="85" t="s">
        <v>377</v>
      </c>
      <c r="C45" s="3">
        <v>318965</v>
      </c>
      <c r="D45" s="3">
        <v>241464.31989459536</v>
      </c>
      <c r="E45" s="3">
        <f t="shared" si="2"/>
        <v>77500.680105404637</v>
      </c>
    </row>
    <row r="46" spans="1:7">
      <c r="B46" s="85" t="s">
        <v>378</v>
      </c>
      <c r="C46" s="3">
        <v>106733</v>
      </c>
      <c r="D46" s="3">
        <v>68030.22036912512</v>
      </c>
      <c r="E46" s="3">
        <f t="shared" si="2"/>
        <v>38702.77963087488</v>
      </c>
    </row>
    <row r="47" spans="1:7">
      <c r="B47" s="85" t="s">
        <v>319</v>
      </c>
      <c r="C47" s="3">
        <v>41996</v>
      </c>
      <c r="D47" s="3">
        <v>31978.889566127102</v>
      </c>
      <c r="E47" s="3">
        <f t="shared" si="2"/>
        <v>10017.110433872898</v>
      </c>
    </row>
    <row r="48" spans="1:7">
      <c r="B48" s="85" t="s">
        <v>253</v>
      </c>
      <c r="C48" s="3">
        <v>16143.999999999998</v>
      </c>
      <c r="D48" s="3">
        <v>20685.26939854084</v>
      </c>
      <c r="E48" s="3">
        <f t="shared" si="2"/>
        <v>-4541.2693985408423</v>
      </c>
    </row>
    <row r="49" spans="2:6">
      <c r="B49" s="85" t="s">
        <v>292</v>
      </c>
      <c r="C49" s="3">
        <v>33417</v>
      </c>
      <c r="D49" s="3">
        <v>43046.648850384467</v>
      </c>
      <c r="E49" s="3">
        <f t="shared" si="2"/>
        <v>-9629.6488503844666</v>
      </c>
    </row>
    <row r="50" spans="2:6">
      <c r="B50" s="85" t="s">
        <v>283</v>
      </c>
      <c r="C50" s="3">
        <v>123092</v>
      </c>
      <c r="D50" s="3">
        <v>195505.8608535339</v>
      </c>
      <c r="E50" s="3">
        <f t="shared" si="2"/>
        <v>-72413.860853533901</v>
      </c>
    </row>
    <row r="51" spans="2:6">
      <c r="B51" s="85" t="s">
        <v>284</v>
      </c>
      <c r="C51" s="3">
        <v>135588</v>
      </c>
      <c r="D51" s="3">
        <v>93254.434394181852</v>
      </c>
      <c r="E51" s="3">
        <f t="shared" si="2"/>
        <v>42333.565605818148</v>
      </c>
    </row>
    <row r="52" spans="2:6">
      <c r="B52" s="85" t="s">
        <v>285</v>
      </c>
      <c r="C52" s="3">
        <v>64055.000000000007</v>
      </c>
      <c r="D52" s="3">
        <v>73809.81538957826</v>
      </c>
      <c r="E52" s="3">
        <f t="shared" si="2"/>
        <v>-9754.8153895782525</v>
      </c>
    </row>
    <row r="53" spans="2:6">
      <c r="B53" s="85" t="s">
        <v>286</v>
      </c>
      <c r="C53" s="3">
        <v>34762</v>
      </c>
      <c r="D53" s="3">
        <v>62041.735005144234</v>
      </c>
      <c r="E53" s="3">
        <f t="shared" si="2"/>
        <v>-27279.735005144234</v>
      </c>
    </row>
    <row r="54" spans="2:6">
      <c r="B54" s="85" t="s">
        <v>287</v>
      </c>
      <c r="C54" s="3">
        <v>41988</v>
      </c>
      <c r="D54" s="3">
        <v>32036.839980521811</v>
      </c>
      <c r="E54" s="3">
        <f t="shared" si="2"/>
        <v>9951.1600194781895</v>
      </c>
    </row>
    <row r="55" spans="2:6">
      <c r="B55" s="85" t="s">
        <v>165</v>
      </c>
      <c r="C55" s="3">
        <v>55711</v>
      </c>
      <c r="D55" s="3">
        <v>50053.397873772599</v>
      </c>
      <c r="E55" s="3">
        <f t="shared" si="2"/>
        <v>5657.6021262274007</v>
      </c>
    </row>
    <row r="56" spans="2:6">
      <c r="B56" s="85" t="s">
        <v>166</v>
      </c>
      <c r="C56" s="3">
        <v>401177</v>
      </c>
      <c r="D56" s="3">
        <v>357673.07695568586</v>
      </c>
      <c r="E56" s="3">
        <f t="shared" si="2"/>
        <v>43503.923044314142</v>
      </c>
    </row>
    <row r="57" spans="2:6">
      <c r="B57" s="85" t="s">
        <v>290</v>
      </c>
      <c r="C57" s="3">
        <v>138525</v>
      </c>
      <c r="D57" s="3">
        <v>158153.87367022282</v>
      </c>
      <c r="E57" s="3">
        <f t="shared" si="2"/>
        <v>-19628.87367022282</v>
      </c>
    </row>
    <row r="58" spans="2:6">
      <c r="B58" s="85" t="s">
        <v>310</v>
      </c>
      <c r="C58" s="3"/>
      <c r="D58" s="3"/>
      <c r="E58" s="3"/>
    </row>
    <row r="59" spans="2:6">
      <c r="B59" s="9" t="s">
        <v>445</v>
      </c>
      <c r="C59" s="3">
        <f>SUM(C43:C58)</f>
        <v>2042709</v>
      </c>
      <c r="D59" s="3">
        <f>SUM(D43:D58)</f>
        <v>2042708.9999999995</v>
      </c>
      <c r="E59" s="3">
        <f>SUM(E43:E58)</f>
        <v>4.5474735088646412E-10</v>
      </c>
    </row>
    <row r="62" spans="2:6">
      <c r="B62" s="19" t="s">
        <v>512</v>
      </c>
      <c r="E62" t="s">
        <v>517</v>
      </c>
    </row>
    <row r="63" spans="2:6" ht="38.25">
      <c r="C63" s="51" t="s">
        <v>489</v>
      </c>
      <c r="F63" s="88" t="s">
        <v>489</v>
      </c>
    </row>
    <row r="64" spans="2:6">
      <c r="B64" s="85" t="s">
        <v>375</v>
      </c>
      <c r="C64" s="3">
        <f>D43</f>
        <v>461544.84752908227</v>
      </c>
      <c r="E64" s="7" t="s">
        <v>227</v>
      </c>
      <c r="F64" s="3">
        <f>C66</f>
        <v>241464.31989459536</v>
      </c>
    </row>
    <row r="65" spans="2:6">
      <c r="B65" s="85" t="s">
        <v>376</v>
      </c>
      <c r="C65" s="3">
        <f t="shared" ref="C65:C79" si="3">D44</f>
        <v>153429.77026950306</v>
      </c>
      <c r="E65" s="7" t="s">
        <v>435</v>
      </c>
      <c r="F65" s="3">
        <f>C72</f>
        <v>93254.434394181852</v>
      </c>
    </row>
    <row r="66" spans="2:6">
      <c r="B66" s="85" t="s">
        <v>377</v>
      </c>
      <c r="C66" s="3">
        <f t="shared" si="3"/>
        <v>241464.31989459536</v>
      </c>
      <c r="E66" s="7" t="s">
        <v>484</v>
      </c>
      <c r="F66" s="3">
        <f>C67</f>
        <v>68030.22036912512</v>
      </c>
    </row>
    <row r="67" spans="2:6">
      <c r="B67" s="85" t="s">
        <v>378</v>
      </c>
      <c r="C67" s="3">
        <f t="shared" si="3"/>
        <v>68030.22036912512</v>
      </c>
      <c r="E67" s="7" t="s">
        <v>485</v>
      </c>
      <c r="F67" s="3">
        <f>C76</f>
        <v>50053.397873772599</v>
      </c>
    </row>
    <row r="68" spans="2:6">
      <c r="B68" s="85" t="s">
        <v>319</v>
      </c>
      <c r="C68" s="3">
        <f t="shared" si="3"/>
        <v>31978.889566127102</v>
      </c>
      <c r="E68" s="7" t="s">
        <v>436</v>
      </c>
      <c r="F68" s="3">
        <f>C74</f>
        <v>62041.735005144234</v>
      </c>
    </row>
    <row r="69" spans="2:6">
      <c r="B69" s="85" t="s">
        <v>253</v>
      </c>
      <c r="C69" s="3">
        <f t="shared" si="3"/>
        <v>20685.26939854084</v>
      </c>
      <c r="E69" s="7" t="s">
        <v>437</v>
      </c>
      <c r="F69" s="3">
        <f>C68</f>
        <v>31978.889566127102</v>
      </c>
    </row>
    <row r="70" spans="2:6">
      <c r="B70" s="85" t="s">
        <v>292</v>
      </c>
      <c r="C70" s="3">
        <f t="shared" si="3"/>
        <v>43046.648850384467</v>
      </c>
      <c r="E70" s="7" t="s">
        <v>221</v>
      </c>
      <c r="F70" s="3">
        <f>C78</f>
        <v>158153.87367022282</v>
      </c>
    </row>
    <row r="71" spans="2:6">
      <c r="B71" s="85" t="s">
        <v>283</v>
      </c>
      <c r="C71" s="3">
        <f t="shared" si="3"/>
        <v>195505.8608535339</v>
      </c>
      <c r="E71" s="7" t="s">
        <v>549</v>
      </c>
      <c r="F71" s="3">
        <f>C73</f>
        <v>73809.81538957826</v>
      </c>
    </row>
    <row r="72" spans="2:6">
      <c r="B72" s="85" t="s">
        <v>284</v>
      </c>
      <c r="C72" s="3">
        <f t="shared" si="3"/>
        <v>93254.434394181852</v>
      </c>
      <c r="E72" s="7" t="s">
        <v>224</v>
      </c>
      <c r="F72" s="3">
        <f>C64</f>
        <v>461544.84752908227</v>
      </c>
    </row>
    <row r="73" spans="2:6">
      <c r="B73" s="85" t="s">
        <v>285</v>
      </c>
      <c r="C73" s="3">
        <f t="shared" si="3"/>
        <v>73809.81538957826</v>
      </c>
      <c r="E73" s="7" t="s">
        <v>298</v>
      </c>
      <c r="F73" s="3">
        <f>C71</f>
        <v>195505.8608535339</v>
      </c>
    </row>
    <row r="74" spans="2:6">
      <c r="B74" s="85" t="s">
        <v>286</v>
      </c>
      <c r="C74" s="3">
        <f t="shared" si="3"/>
        <v>62041.735005144234</v>
      </c>
      <c r="E74" s="7" t="s">
        <v>307</v>
      </c>
      <c r="F74" s="3">
        <f>C75</f>
        <v>32036.839980521811</v>
      </c>
    </row>
    <row r="75" spans="2:6">
      <c r="B75" s="85" t="s">
        <v>287</v>
      </c>
      <c r="C75" s="3">
        <f t="shared" si="3"/>
        <v>32036.839980521811</v>
      </c>
      <c r="E75" s="7" t="s">
        <v>481</v>
      </c>
      <c r="F75" s="3">
        <f>C65</f>
        <v>153429.77026950306</v>
      </c>
    </row>
    <row r="76" spans="2:6">
      <c r="B76" s="85" t="s">
        <v>165</v>
      </c>
      <c r="C76" s="3">
        <f t="shared" si="3"/>
        <v>50053.397873772599</v>
      </c>
      <c r="E76" s="7" t="s">
        <v>422</v>
      </c>
      <c r="F76" s="3">
        <f>C77</f>
        <v>357673.07695568586</v>
      </c>
    </row>
    <row r="77" spans="2:6">
      <c r="B77" s="85" t="s">
        <v>166</v>
      </c>
      <c r="C77" s="3">
        <f t="shared" si="3"/>
        <v>357673.07695568586</v>
      </c>
      <c r="E77" s="7" t="s">
        <v>362</v>
      </c>
      <c r="F77" s="3">
        <f>C70</f>
        <v>43046.648850384467</v>
      </c>
    </row>
    <row r="78" spans="2:6">
      <c r="B78" s="85" t="s">
        <v>290</v>
      </c>
      <c r="C78" s="3">
        <f t="shared" si="3"/>
        <v>158153.87367022282</v>
      </c>
      <c r="E78" s="7" t="s">
        <v>363</v>
      </c>
    </row>
    <row r="79" spans="2:6">
      <c r="B79" s="85" t="s">
        <v>310</v>
      </c>
      <c r="C79" s="3">
        <f t="shared" si="3"/>
        <v>0</v>
      </c>
      <c r="E79" s="7" t="s">
        <v>482</v>
      </c>
    </row>
    <row r="80" spans="2:6">
      <c r="B80" s="9" t="s">
        <v>445</v>
      </c>
      <c r="C80" s="3">
        <f>SUM(C64:C79)</f>
        <v>2042708.9999999995</v>
      </c>
      <c r="E80" s="7" t="s">
        <v>483</v>
      </c>
      <c r="F80" s="3">
        <f>C69</f>
        <v>20685.26939854084</v>
      </c>
    </row>
    <row r="81" spans="5:6">
      <c r="E81" s="7" t="s">
        <v>360</v>
      </c>
      <c r="F81" s="3">
        <f>C79</f>
        <v>0</v>
      </c>
    </row>
    <row r="82" spans="5:6">
      <c r="E82" s="5" t="s">
        <v>361</v>
      </c>
      <c r="F82" s="3">
        <f>SUM(F64:F81)</f>
        <v>2042708.9999999995</v>
      </c>
    </row>
  </sheetData>
  <phoneticPr fontId="5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C000"/>
  </sheetPr>
  <dimension ref="A2:G38"/>
  <sheetViews>
    <sheetView topLeftCell="A12" zoomScale="125" zoomScaleNormal="100" workbookViewId="0">
      <selection activeCell="J56" sqref="J56"/>
    </sheetView>
  </sheetViews>
  <sheetFormatPr baseColWidth="10" defaultRowHeight="12.75"/>
  <cols>
    <col min="1" max="1" width="4.75" customWidth="1"/>
  </cols>
  <sheetData>
    <row r="2" spans="2:2">
      <c r="B2" s="5" t="s">
        <v>202</v>
      </c>
    </row>
    <row r="3" spans="2:2">
      <c r="B3" s="3" t="s">
        <v>228</v>
      </c>
    </row>
    <row r="5" spans="2:2">
      <c r="B5" s="5" t="s">
        <v>318</v>
      </c>
    </row>
    <row r="6" spans="2:2">
      <c r="B6" s="3">
        <f>D37</f>
        <v>0</v>
      </c>
    </row>
    <row r="8" spans="2:2">
      <c r="B8" s="5" t="s">
        <v>191</v>
      </c>
    </row>
    <row r="9" spans="2:2">
      <c r="B9" t="s">
        <v>251</v>
      </c>
    </row>
    <row r="10" spans="2:2">
      <c r="B10" t="s">
        <v>403</v>
      </c>
    </row>
    <row r="12" spans="2:2">
      <c r="B12" s="5" t="s">
        <v>74</v>
      </c>
    </row>
    <row r="13" spans="2:2" ht="15.75">
      <c r="B13" s="54"/>
    </row>
    <row r="16" spans="2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>
        <v>0</v>
      </c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>
        <v>0</v>
      </c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>
        <v>0</v>
      </c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>
        <v>0</v>
      </c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>
        <v>0</v>
      </c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>
        <v>0</v>
      </c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>
        <v>0</v>
      </c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>
        <v>0</v>
      </c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>
        <v>0</v>
      </c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>
        <v>0</v>
      </c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>
        <v>0</v>
      </c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>
        <v>0</v>
      </c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>
        <v>0</v>
      </c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>
        <v>0</v>
      </c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0</v>
      </c>
      <c r="E33" s="11">
        <f t="shared" si="0"/>
        <v>0</v>
      </c>
      <c r="F33" s="11"/>
    </row>
    <row r="34" spans="1:7">
      <c r="B34" s="7" t="s">
        <v>482</v>
      </c>
      <c r="C34" s="3">
        <v>2192387.5</v>
      </c>
      <c r="D34" s="3">
        <v>0</v>
      </c>
      <c r="E34" s="11">
        <f t="shared" si="0"/>
        <v>0</v>
      </c>
      <c r="F34" s="11"/>
    </row>
    <row r="35" spans="1:7">
      <c r="B35" s="7" t="s">
        <v>483</v>
      </c>
      <c r="C35" s="3">
        <v>322818</v>
      </c>
      <c r="D35" s="3">
        <v>0</v>
      </c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>
        <v>0</v>
      </c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0</v>
      </c>
      <c r="E37" s="12">
        <f t="shared" si="0"/>
        <v>0</v>
      </c>
      <c r="F37" s="12"/>
      <c r="G37" s="5"/>
    </row>
    <row r="38" spans="1:7">
      <c r="E38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C000"/>
  </sheetPr>
  <dimension ref="A2:H81"/>
  <sheetViews>
    <sheetView topLeftCell="A13" zoomScale="150" zoomScaleNormal="150" workbookViewId="0">
      <selection activeCell="J56" sqref="J56"/>
    </sheetView>
  </sheetViews>
  <sheetFormatPr baseColWidth="10" defaultRowHeight="12.75"/>
  <cols>
    <col min="1" max="1" width="5" customWidth="1"/>
  </cols>
  <sheetData>
    <row r="2" spans="1:7">
      <c r="B2" s="5" t="s">
        <v>202</v>
      </c>
    </row>
    <row r="3" spans="1:7">
      <c r="B3" s="23" t="s">
        <v>366</v>
      </c>
    </row>
    <row r="5" spans="1:7">
      <c r="B5" s="5" t="s">
        <v>318</v>
      </c>
    </row>
    <row r="6" spans="1:7">
      <c r="B6" s="3">
        <f>D35</f>
        <v>5030944.2567215944</v>
      </c>
    </row>
    <row r="8" spans="1:7">
      <c r="B8" s="5" t="s">
        <v>191</v>
      </c>
    </row>
    <row r="9" spans="1:7">
      <c r="B9" t="s">
        <v>252</v>
      </c>
    </row>
    <row r="11" spans="1:7">
      <c r="B11" s="5" t="s">
        <v>578</v>
      </c>
    </row>
    <row r="12" spans="1:7" ht="15.75">
      <c r="B12" s="34" t="s">
        <v>405</v>
      </c>
    </row>
    <row r="14" spans="1:7">
      <c r="B14" t="s">
        <v>75</v>
      </c>
    </row>
    <row r="15" spans="1:7">
      <c r="C15" t="s">
        <v>616</v>
      </c>
    </row>
    <row r="16" spans="1:7" ht="51">
      <c r="A16" s="6"/>
      <c r="B16" s="6"/>
      <c r="C16" s="6" t="s">
        <v>615</v>
      </c>
      <c r="D16" s="6" t="s">
        <v>355</v>
      </c>
      <c r="E16" s="6" t="s">
        <v>248</v>
      </c>
      <c r="F16" s="6" t="s">
        <v>354</v>
      </c>
      <c r="G16" s="6" t="s">
        <v>226</v>
      </c>
    </row>
    <row r="17" spans="2:6">
      <c r="B17" s="7" t="s">
        <v>227</v>
      </c>
      <c r="C17" s="3">
        <v>8445142.5</v>
      </c>
      <c r="D17" s="3">
        <f>F63</f>
        <v>928954.67839216045</v>
      </c>
      <c r="E17" s="11">
        <f t="shared" ref="E17:E35" si="0">D17*1000/C17</f>
        <v>109.9986978777635</v>
      </c>
      <c r="F17" s="11"/>
    </row>
    <row r="18" spans="2:6">
      <c r="B18" s="7" t="s">
        <v>435</v>
      </c>
      <c r="C18" s="3">
        <v>1348308.5</v>
      </c>
      <c r="D18" s="3">
        <f t="shared" ref="D18:D34" si="1">F64</f>
        <v>131807</v>
      </c>
      <c r="E18" s="11">
        <f t="shared" si="0"/>
        <v>97.757301092442859</v>
      </c>
      <c r="F18" s="11"/>
    </row>
    <row r="19" spans="2:6">
      <c r="B19" s="7" t="s">
        <v>484</v>
      </c>
      <c r="C19" s="3">
        <v>1072762.5</v>
      </c>
      <c r="D19" s="3">
        <f t="shared" si="1"/>
        <v>80823.673632022401</v>
      </c>
      <c r="E19" s="11">
        <f t="shared" si="0"/>
        <v>75.341628395868042</v>
      </c>
      <c r="F19" s="11"/>
    </row>
    <row r="20" spans="2:6">
      <c r="B20" s="7" t="s">
        <v>485</v>
      </c>
      <c r="C20" s="3">
        <v>1115556.5</v>
      </c>
      <c r="D20" s="3">
        <f t="shared" si="1"/>
        <v>257232.00000000003</v>
      </c>
      <c r="E20" s="11">
        <f t="shared" si="0"/>
        <v>230.58625896581663</v>
      </c>
      <c r="F20" s="11"/>
    </row>
    <row r="21" spans="2:6">
      <c r="B21" s="7" t="s">
        <v>436</v>
      </c>
      <c r="C21" s="3">
        <v>2118511.5</v>
      </c>
      <c r="D21" s="3">
        <f t="shared" si="1"/>
        <v>216096.85726384106</v>
      </c>
      <c r="E21" s="11">
        <f t="shared" si="0"/>
        <v>102.00409922902995</v>
      </c>
      <c r="F21" s="11"/>
    </row>
    <row r="22" spans="2:6">
      <c r="B22" s="7" t="s">
        <v>437</v>
      </c>
      <c r="C22" s="3">
        <v>592874.5</v>
      </c>
      <c r="D22" s="3">
        <f t="shared" si="1"/>
        <v>65015</v>
      </c>
      <c r="E22" s="11">
        <f t="shared" si="0"/>
        <v>109.66064487509583</v>
      </c>
      <c r="F22" s="11"/>
    </row>
    <row r="23" spans="2:6">
      <c r="B23" s="7" t="s">
        <v>221</v>
      </c>
      <c r="C23" s="3">
        <v>2532976.5</v>
      </c>
      <c r="D23" s="3">
        <f t="shared" si="1"/>
        <v>217047</v>
      </c>
      <c r="E23" s="11">
        <f t="shared" si="0"/>
        <v>85.688517047039326</v>
      </c>
      <c r="F23" s="11"/>
    </row>
    <row r="24" spans="2:6">
      <c r="B24" s="7" t="s">
        <v>549</v>
      </c>
      <c r="C24" s="3">
        <v>2111443</v>
      </c>
      <c r="D24" s="3">
        <f t="shared" si="1"/>
        <v>253348.36331627588</v>
      </c>
      <c r="E24" s="11">
        <f t="shared" si="0"/>
        <v>119.98825604871922</v>
      </c>
      <c r="F24" s="11"/>
    </row>
    <row r="25" spans="2:6">
      <c r="B25" s="7" t="s">
        <v>224</v>
      </c>
      <c r="C25" s="3">
        <v>7562279</v>
      </c>
      <c r="D25" s="3">
        <f t="shared" si="1"/>
        <v>951453.47926784912</v>
      </c>
      <c r="E25" s="11">
        <f t="shared" si="0"/>
        <v>125.8157070464934</v>
      </c>
      <c r="F25" s="11"/>
    </row>
    <row r="26" spans="2:6">
      <c r="B26" s="7" t="s">
        <v>298</v>
      </c>
      <c r="C26" s="3">
        <v>5121540.5</v>
      </c>
      <c r="D26" s="3">
        <f t="shared" si="1"/>
        <v>630741</v>
      </c>
      <c r="E26" s="11">
        <f t="shared" si="0"/>
        <v>123.15454695711183</v>
      </c>
      <c r="F26" s="11"/>
    </row>
    <row r="27" spans="2:6">
      <c r="B27" s="7" t="s">
        <v>307</v>
      </c>
      <c r="C27" s="3">
        <v>1106067</v>
      </c>
      <c r="D27" s="3">
        <f t="shared" si="1"/>
        <v>77409.550179804239</v>
      </c>
      <c r="E27" s="11">
        <f t="shared" si="0"/>
        <v>69.986312022512408</v>
      </c>
      <c r="F27" s="11"/>
    </row>
    <row r="28" spans="2:6">
      <c r="B28" s="7" t="s">
        <v>481</v>
      </c>
      <c r="C28" s="3">
        <v>2773719</v>
      </c>
      <c r="D28" s="3">
        <f t="shared" si="1"/>
        <v>209883</v>
      </c>
      <c r="E28" s="11">
        <f t="shared" si="0"/>
        <v>75.668443703201376</v>
      </c>
      <c r="F28" s="11"/>
    </row>
    <row r="29" spans="2:6">
      <c r="B29" s="7" t="s">
        <v>422</v>
      </c>
      <c r="C29" s="3">
        <v>6497055.5</v>
      </c>
      <c r="D29" s="3">
        <f t="shared" si="1"/>
        <v>828381</v>
      </c>
      <c r="E29" s="11">
        <f t="shared" si="0"/>
        <v>127.50098871711963</v>
      </c>
      <c r="F29" s="11"/>
    </row>
    <row r="30" spans="2:6">
      <c r="B30" s="7" t="s">
        <v>362</v>
      </c>
      <c r="C30" s="3">
        <v>1473249</v>
      </c>
      <c r="D30" s="3">
        <f t="shared" si="1"/>
        <v>147191.65466964158</v>
      </c>
      <c r="E30" s="11">
        <f t="shared" si="0"/>
        <v>99.909556816017925</v>
      </c>
      <c r="F30" s="11"/>
    </row>
    <row r="31" spans="2:6">
      <c r="B31" s="7" t="s">
        <v>363</v>
      </c>
      <c r="C31" s="3">
        <v>644521.5</v>
      </c>
      <c r="D31" s="3">
        <f t="shared" si="1"/>
        <v>0</v>
      </c>
      <c r="E31" s="11">
        <f t="shared" si="0"/>
        <v>0</v>
      </c>
      <c r="F31" s="11"/>
    </row>
    <row r="32" spans="2:6">
      <c r="B32" s="7" t="s">
        <v>482</v>
      </c>
      <c r="C32" s="3">
        <v>2192387.5</v>
      </c>
      <c r="D32" s="3">
        <f t="shared" si="1"/>
        <v>0</v>
      </c>
      <c r="E32" s="11">
        <f t="shared" si="0"/>
        <v>0</v>
      </c>
      <c r="F32" s="11"/>
    </row>
    <row r="33" spans="1:8">
      <c r="B33" s="7" t="s">
        <v>483</v>
      </c>
      <c r="C33" s="3">
        <v>322818</v>
      </c>
      <c r="D33" s="3">
        <f t="shared" si="1"/>
        <v>35560</v>
      </c>
      <c r="E33" s="11">
        <f t="shared" si="0"/>
        <v>110.1549479892695</v>
      </c>
      <c r="F33" s="11"/>
    </row>
    <row r="34" spans="1:8">
      <c r="B34" s="7" t="s">
        <v>360</v>
      </c>
      <c r="C34" s="3">
        <v>166339.5</v>
      </c>
      <c r="D34" s="3">
        <f t="shared" si="1"/>
        <v>0</v>
      </c>
      <c r="E34" s="11">
        <f t="shared" si="0"/>
        <v>0</v>
      </c>
      <c r="F34" s="11"/>
    </row>
    <row r="35" spans="1:8">
      <c r="A35" s="5"/>
      <c r="B35" s="5" t="s">
        <v>361</v>
      </c>
      <c r="C35" s="3">
        <v>47197552</v>
      </c>
      <c r="D35" s="9">
        <f>SUM(D17:D34)</f>
        <v>5030944.2567215944</v>
      </c>
      <c r="E35" s="12">
        <f t="shared" si="0"/>
        <v>106.59333044903674</v>
      </c>
      <c r="F35" s="12"/>
      <c r="G35" s="5"/>
    </row>
    <row r="36" spans="1:8">
      <c r="E36" s="3"/>
    </row>
    <row r="38" spans="1:8">
      <c r="B38" s="19" t="s">
        <v>575</v>
      </c>
    </row>
    <row r="39" spans="1:8">
      <c r="B39" t="s">
        <v>554</v>
      </c>
    </row>
    <row r="41" spans="1:8" ht="51">
      <c r="B41" s="1"/>
      <c r="C41" s="1" t="s">
        <v>509</v>
      </c>
      <c r="D41" s="51" t="s">
        <v>639</v>
      </c>
      <c r="E41" s="1" t="s">
        <v>577</v>
      </c>
      <c r="F41" s="1"/>
      <c r="G41" s="1"/>
      <c r="H41" s="1"/>
    </row>
    <row r="42" spans="1:8">
      <c r="B42" s="85" t="s">
        <v>375</v>
      </c>
      <c r="C42" s="3">
        <v>1031701</v>
      </c>
      <c r="D42" s="3">
        <v>951453.47926784912</v>
      </c>
      <c r="E42" s="3">
        <f>C42-D42</f>
        <v>80247.520732150879</v>
      </c>
    </row>
    <row r="43" spans="1:8">
      <c r="B43" s="85" t="s">
        <v>376</v>
      </c>
      <c r="C43" s="3">
        <v>209883</v>
      </c>
      <c r="D43" s="3">
        <v>209883</v>
      </c>
      <c r="E43" s="3">
        <f t="shared" ref="E43:E56" si="2">C43-D43</f>
        <v>0</v>
      </c>
    </row>
    <row r="44" spans="1:8">
      <c r="B44" s="85" t="s">
        <v>377</v>
      </c>
      <c r="C44" s="3">
        <v>1001680</v>
      </c>
      <c r="D44" s="3">
        <v>928954.67839216045</v>
      </c>
      <c r="E44" s="3">
        <f t="shared" si="2"/>
        <v>72725.321607839549</v>
      </c>
    </row>
    <row r="45" spans="1:8">
      <c r="B45" s="85" t="s">
        <v>378</v>
      </c>
      <c r="C45" s="3">
        <v>87049</v>
      </c>
      <c r="D45" s="3">
        <v>80823.673632022401</v>
      </c>
      <c r="E45" s="3">
        <f t="shared" si="2"/>
        <v>6225.3263679775991</v>
      </c>
    </row>
    <row r="46" spans="1:8">
      <c r="B46" s="85" t="s">
        <v>319</v>
      </c>
      <c r="C46" s="3">
        <v>65015</v>
      </c>
      <c r="D46" s="3">
        <v>65015</v>
      </c>
      <c r="E46" s="3">
        <f t="shared" si="2"/>
        <v>0</v>
      </c>
    </row>
    <row r="47" spans="1:8">
      <c r="B47" s="85" t="s">
        <v>253</v>
      </c>
      <c r="C47" s="3">
        <v>35560</v>
      </c>
      <c r="D47" s="3">
        <v>35560</v>
      </c>
      <c r="E47" s="3">
        <f t="shared" si="2"/>
        <v>0</v>
      </c>
    </row>
    <row r="48" spans="1:8">
      <c r="B48" s="85" t="s">
        <v>292</v>
      </c>
      <c r="C48" s="3">
        <v>148320</v>
      </c>
      <c r="D48" s="3">
        <v>147191.65466964158</v>
      </c>
      <c r="E48" s="3">
        <f t="shared" si="2"/>
        <v>1128.3453303584247</v>
      </c>
    </row>
    <row r="49" spans="2:6">
      <c r="B49" s="85" t="s">
        <v>283</v>
      </c>
      <c r="C49" s="3">
        <v>630741</v>
      </c>
      <c r="D49" s="3">
        <v>630741</v>
      </c>
      <c r="E49" s="3">
        <f t="shared" si="2"/>
        <v>0</v>
      </c>
    </row>
    <row r="50" spans="2:6">
      <c r="B50" s="85" t="s">
        <v>284</v>
      </c>
      <c r="C50" s="3">
        <v>131807</v>
      </c>
      <c r="D50" s="3">
        <v>131807</v>
      </c>
      <c r="E50" s="3">
        <f t="shared" si="2"/>
        <v>0</v>
      </c>
    </row>
    <row r="51" spans="2:6">
      <c r="B51" s="85" t="s">
        <v>285</v>
      </c>
      <c r="C51" s="3">
        <v>258678.99999999997</v>
      </c>
      <c r="D51" s="3">
        <v>253348.36331627588</v>
      </c>
      <c r="E51" s="3">
        <f t="shared" si="2"/>
        <v>5330.636683724093</v>
      </c>
    </row>
    <row r="52" spans="2:6">
      <c r="B52" s="85" t="s">
        <v>286</v>
      </c>
      <c r="C52" s="3">
        <v>207103</v>
      </c>
      <c r="D52" s="3">
        <v>216096.85726384106</v>
      </c>
      <c r="E52" s="3">
        <f t="shared" si="2"/>
        <v>-8993.8572638410551</v>
      </c>
    </row>
    <row r="53" spans="2:6">
      <c r="B53" s="85" t="s">
        <v>287</v>
      </c>
      <c r="C53" s="3">
        <v>80355</v>
      </c>
      <c r="D53" s="3">
        <v>77409.550179804239</v>
      </c>
      <c r="E53" s="3">
        <f t="shared" si="2"/>
        <v>2945.4498201957613</v>
      </c>
    </row>
    <row r="54" spans="2:6">
      <c r="B54" s="85" t="s">
        <v>165</v>
      </c>
      <c r="C54" s="3">
        <v>257232.00000000003</v>
      </c>
      <c r="D54" s="3">
        <v>257232.00000000003</v>
      </c>
      <c r="E54" s="3">
        <f t="shared" si="2"/>
        <v>0</v>
      </c>
    </row>
    <row r="55" spans="2:6">
      <c r="B55" s="85" t="s">
        <v>166</v>
      </c>
      <c r="C55" s="3">
        <v>828381</v>
      </c>
      <c r="D55" s="3">
        <v>828381</v>
      </c>
      <c r="E55" s="3">
        <f t="shared" si="2"/>
        <v>0</v>
      </c>
    </row>
    <row r="56" spans="2:6">
      <c r="B56" s="85" t="s">
        <v>290</v>
      </c>
      <c r="C56" s="3">
        <v>217047</v>
      </c>
      <c r="D56" s="3">
        <v>217047</v>
      </c>
      <c r="E56" s="3">
        <f t="shared" si="2"/>
        <v>0</v>
      </c>
    </row>
    <row r="57" spans="2:6">
      <c r="B57" s="85" t="s">
        <v>310</v>
      </c>
      <c r="C57" s="3"/>
      <c r="D57" s="3"/>
      <c r="E57" s="3"/>
    </row>
    <row r="58" spans="2:6">
      <c r="B58" s="9" t="s">
        <v>445</v>
      </c>
      <c r="C58" s="3">
        <f>SUM(C42:C57)</f>
        <v>5190553</v>
      </c>
      <c r="D58" s="3">
        <f>SUM(D42:D57)</f>
        <v>5030944.2567215944</v>
      </c>
      <c r="E58" s="3">
        <f>SUM(E42:E57)</f>
        <v>159608.74327840525</v>
      </c>
    </row>
    <row r="61" spans="2:6">
      <c r="B61" s="19" t="s">
        <v>512</v>
      </c>
      <c r="E61" t="s">
        <v>517</v>
      </c>
    </row>
    <row r="62" spans="2:6" ht="38.25">
      <c r="C62" s="51" t="s">
        <v>489</v>
      </c>
      <c r="F62" s="88" t="s">
        <v>489</v>
      </c>
    </row>
    <row r="63" spans="2:6">
      <c r="B63" s="85" t="s">
        <v>375</v>
      </c>
      <c r="C63" s="3">
        <f>D42</f>
        <v>951453.47926784912</v>
      </c>
      <c r="E63" s="7" t="s">
        <v>227</v>
      </c>
      <c r="F63" s="3">
        <f>C65</f>
        <v>928954.67839216045</v>
      </c>
    </row>
    <row r="64" spans="2:6">
      <c r="B64" s="85" t="s">
        <v>376</v>
      </c>
      <c r="C64" s="3">
        <f t="shared" ref="C64:C78" si="3">D43</f>
        <v>209883</v>
      </c>
      <c r="E64" s="7" t="s">
        <v>435</v>
      </c>
      <c r="F64" s="3">
        <f>C71</f>
        <v>131807</v>
      </c>
    </row>
    <row r="65" spans="2:6">
      <c r="B65" s="85" t="s">
        <v>377</v>
      </c>
      <c r="C65" s="3">
        <f t="shared" si="3"/>
        <v>928954.67839216045</v>
      </c>
      <c r="E65" s="7" t="s">
        <v>484</v>
      </c>
      <c r="F65" s="3">
        <f>C66</f>
        <v>80823.673632022401</v>
      </c>
    </row>
    <row r="66" spans="2:6">
      <c r="B66" s="85" t="s">
        <v>378</v>
      </c>
      <c r="C66" s="3">
        <f t="shared" si="3"/>
        <v>80823.673632022401</v>
      </c>
      <c r="E66" s="7" t="s">
        <v>485</v>
      </c>
      <c r="F66" s="3">
        <f>C75</f>
        <v>257232.00000000003</v>
      </c>
    </row>
    <row r="67" spans="2:6">
      <c r="B67" s="85" t="s">
        <v>319</v>
      </c>
      <c r="C67" s="3">
        <f t="shared" si="3"/>
        <v>65015</v>
      </c>
      <c r="E67" s="7" t="s">
        <v>436</v>
      </c>
      <c r="F67" s="3">
        <f>C73</f>
        <v>216096.85726384106</v>
      </c>
    </row>
    <row r="68" spans="2:6">
      <c r="B68" s="85" t="s">
        <v>253</v>
      </c>
      <c r="C68" s="3">
        <f t="shared" si="3"/>
        <v>35560</v>
      </c>
      <c r="E68" s="7" t="s">
        <v>437</v>
      </c>
      <c r="F68" s="3">
        <f>C67</f>
        <v>65015</v>
      </c>
    </row>
    <row r="69" spans="2:6">
      <c r="B69" s="85" t="s">
        <v>292</v>
      </c>
      <c r="C69" s="3">
        <f t="shared" si="3"/>
        <v>147191.65466964158</v>
      </c>
      <c r="E69" s="7" t="s">
        <v>221</v>
      </c>
      <c r="F69" s="3">
        <f>C77</f>
        <v>217047</v>
      </c>
    </row>
    <row r="70" spans="2:6">
      <c r="B70" s="85" t="s">
        <v>283</v>
      </c>
      <c r="C70" s="3">
        <f t="shared" si="3"/>
        <v>630741</v>
      </c>
      <c r="E70" s="7" t="s">
        <v>549</v>
      </c>
      <c r="F70" s="3">
        <f>C72</f>
        <v>253348.36331627588</v>
      </c>
    </row>
    <row r="71" spans="2:6">
      <c r="B71" s="85" t="s">
        <v>284</v>
      </c>
      <c r="C71" s="3">
        <f t="shared" si="3"/>
        <v>131807</v>
      </c>
      <c r="E71" s="7" t="s">
        <v>224</v>
      </c>
      <c r="F71" s="3">
        <f>C63</f>
        <v>951453.47926784912</v>
      </c>
    </row>
    <row r="72" spans="2:6">
      <c r="B72" s="85" t="s">
        <v>285</v>
      </c>
      <c r="C72" s="3">
        <f t="shared" si="3"/>
        <v>253348.36331627588</v>
      </c>
      <c r="E72" s="7" t="s">
        <v>298</v>
      </c>
      <c r="F72" s="3">
        <f>C70</f>
        <v>630741</v>
      </c>
    </row>
    <row r="73" spans="2:6">
      <c r="B73" s="85" t="s">
        <v>286</v>
      </c>
      <c r="C73" s="3">
        <f t="shared" si="3"/>
        <v>216096.85726384106</v>
      </c>
      <c r="E73" s="7" t="s">
        <v>307</v>
      </c>
      <c r="F73" s="3">
        <f>C74</f>
        <v>77409.550179804239</v>
      </c>
    </row>
    <row r="74" spans="2:6">
      <c r="B74" s="85" t="s">
        <v>287</v>
      </c>
      <c r="C74" s="3">
        <f t="shared" si="3"/>
        <v>77409.550179804239</v>
      </c>
      <c r="E74" s="7" t="s">
        <v>481</v>
      </c>
      <c r="F74" s="3">
        <f>C64</f>
        <v>209883</v>
      </c>
    </row>
    <row r="75" spans="2:6">
      <c r="B75" s="85" t="s">
        <v>165</v>
      </c>
      <c r="C75" s="3">
        <f t="shared" si="3"/>
        <v>257232.00000000003</v>
      </c>
      <c r="E75" s="7" t="s">
        <v>422</v>
      </c>
      <c r="F75" s="3">
        <f>C76</f>
        <v>828381</v>
      </c>
    </row>
    <row r="76" spans="2:6">
      <c r="B76" s="85" t="s">
        <v>166</v>
      </c>
      <c r="C76" s="3">
        <f t="shared" si="3"/>
        <v>828381</v>
      </c>
      <c r="E76" s="7" t="s">
        <v>362</v>
      </c>
      <c r="F76" s="3">
        <f>C69</f>
        <v>147191.65466964158</v>
      </c>
    </row>
    <row r="77" spans="2:6">
      <c r="B77" s="85" t="s">
        <v>290</v>
      </c>
      <c r="C77" s="3">
        <f t="shared" si="3"/>
        <v>217047</v>
      </c>
      <c r="E77" s="7" t="s">
        <v>363</v>
      </c>
    </row>
    <row r="78" spans="2:6">
      <c r="B78" s="85" t="s">
        <v>310</v>
      </c>
      <c r="C78" s="3">
        <f t="shared" si="3"/>
        <v>0</v>
      </c>
      <c r="E78" s="7" t="s">
        <v>482</v>
      </c>
    </row>
    <row r="79" spans="2:6">
      <c r="B79" s="9" t="s">
        <v>445</v>
      </c>
      <c r="C79" s="3">
        <f>SUM(C63:C78)</f>
        <v>5030944.2567215944</v>
      </c>
      <c r="E79" s="7" t="s">
        <v>483</v>
      </c>
      <c r="F79" s="3">
        <f>C68</f>
        <v>35560</v>
      </c>
    </row>
    <row r="80" spans="2:6">
      <c r="E80" s="7" t="s">
        <v>360</v>
      </c>
      <c r="F80" s="3">
        <f>C78</f>
        <v>0</v>
      </c>
    </row>
    <row r="81" spans="5:6">
      <c r="E81" s="5" t="s">
        <v>361</v>
      </c>
      <c r="F81" s="3">
        <f>SUM(F63:F80)</f>
        <v>5030944.2567215944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C000"/>
  </sheetPr>
  <dimension ref="A2:H82"/>
  <sheetViews>
    <sheetView topLeftCell="A15" zoomScale="150" zoomScaleNormal="150" workbookViewId="0">
      <selection activeCell="J56" sqref="J56"/>
    </sheetView>
  </sheetViews>
  <sheetFormatPr baseColWidth="10" defaultRowHeight="12.75"/>
  <cols>
    <col min="1" max="1" width="6.25" customWidth="1"/>
  </cols>
  <sheetData>
    <row r="2" spans="2:3">
      <c r="B2" s="5" t="s">
        <v>202</v>
      </c>
    </row>
    <row r="3" spans="2:3">
      <c r="B3" s="23" t="s">
        <v>495</v>
      </c>
    </row>
    <row r="5" spans="2:3">
      <c r="B5" s="5" t="s">
        <v>318</v>
      </c>
    </row>
    <row r="6" spans="2:3">
      <c r="B6" s="3">
        <f>D36</f>
        <v>1090151</v>
      </c>
    </row>
    <row r="8" spans="2:3">
      <c r="B8" s="5" t="s">
        <v>191</v>
      </c>
    </row>
    <row r="9" spans="2:3">
      <c r="B9" t="s">
        <v>306</v>
      </c>
    </row>
    <row r="11" spans="2:3">
      <c r="B11" s="5" t="s">
        <v>578</v>
      </c>
    </row>
    <row r="12" spans="2:3">
      <c r="B12" t="s">
        <v>406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355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f>G64</f>
        <v>185798.31483598627</v>
      </c>
      <c r="E18" s="11">
        <f t="shared" ref="E18:E36" si="0">D18*1000/C18</f>
        <v>22.000613350927619</v>
      </c>
      <c r="F18" s="11"/>
    </row>
    <row r="19" spans="1:7">
      <c r="B19" s="7" t="s">
        <v>435</v>
      </c>
      <c r="C19" s="3">
        <v>1348308.5</v>
      </c>
      <c r="D19" s="3">
        <f t="shared" ref="D19:D35" si="1">G65</f>
        <v>33459.036056635297</v>
      </c>
      <c r="E19" s="11">
        <f t="shared" si="0"/>
        <v>24.81556413583041</v>
      </c>
      <c r="F19" s="11"/>
    </row>
    <row r="20" spans="1:7">
      <c r="B20" s="7" t="s">
        <v>484</v>
      </c>
      <c r="C20" s="3">
        <v>1072762.5</v>
      </c>
      <c r="D20" s="3">
        <f t="shared" si="1"/>
        <v>9011.8893676897369</v>
      </c>
      <c r="E20" s="11">
        <f t="shared" si="0"/>
        <v>8.4006379489306688</v>
      </c>
      <c r="F20" s="11"/>
    </row>
    <row r="21" spans="1:7">
      <c r="B21" s="7" t="s">
        <v>485</v>
      </c>
      <c r="C21" s="3">
        <v>1115556.5</v>
      </c>
      <c r="D21" s="3">
        <f t="shared" si="1"/>
        <v>42662.667751297158</v>
      </c>
      <c r="E21" s="11">
        <f t="shared" si="0"/>
        <v>38.2433948897229</v>
      </c>
      <c r="F21" s="11"/>
    </row>
    <row r="22" spans="1:7">
      <c r="B22" s="7" t="s">
        <v>436</v>
      </c>
      <c r="C22" s="3">
        <v>2118511.5</v>
      </c>
      <c r="D22" s="3">
        <f t="shared" si="1"/>
        <v>44196.606367074142</v>
      </c>
      <c r="E22" s="11">
        <f t="shared" si="0"/>
        <v>20.862103588804754</v>
      </c>
      <c r="F22" s="11"/>
    </row>
    <row r="23" spans="1:7">
      <c r="B23" s="7" t="s">
        <v>437</v>
      </c>
      <c r="C23" s="3">
        <v>592874.5</v>
      </c>
      <c r="D23" s="3">
        <f t="shared" si="1"/>
        <v>16010.484302172192</v>
      </c>
      <c r="E23" s="11">
        <f t="shared" si="0"/>
        <v>27.004845548547276</v>
      </c>
      <c r="F23" s="11"/>
    </row>
    <row r="24" spans="1:7">
      <c r="B24" s="7" t="s">
        <v>221</v>
      </c>
      <c r="C24" s="3">
        <v>2532976.5</v>
      </c>
      <c r="D24" s="3">
        <f t="shared" si="1"/>
        <v>71807.501451059725</v>
      </c>
      <c r="E24" s="11">
        <f t="shared" si="0"/>
        <v>28.34905947649326</v>
      </c>
      <c r="F24" s="11"/>
    </row>
    <row r="25" spans="1:7">
      <c r="B25" s="7" t="s">
        <v>549</v>
      </c>
      <c r="C25" s="3">
        <v>2111443</v>
      </c>
      <c r="D25" s="3">
        <f t="shared" si="1"/>
        <v>41032.857972034122</v>
      </c>
      <c r="E25" s="11">
        <f t="shared" si="0"/>
        <v>19.433561773646801</v>
      </c>
      <c r="F25" s="11"/>
    </row>
    <row r="26" spans="1:7">
      <c r="B26" s="7" t="s">
        <v>224</v>
      </c>
      <c r="C26" s="3">
        <v>7562279</v>
      </c>
      <c r="D26" s="3">
        <f t="shared" si="1"/>
        <v>160775.94116612434</v>
      </c>
      <c r="E26" s="11">
        <f t="shared" si="0"/>
        <v>21.260249875219408</v>
      </c>
      <c r="F26" s="11"/>
    </row>
    <row r="27" spans="1:7">
      <c r="B27" s="7" t="s">
        <v>298</v>
      </c>
      <c r="C27" s="3">
        <v>5121540.5</v>
      </c>
      <c r="D27" s="3">
        <f t="shared" si="1"/>
        <v>108526.15706622109</v>
      </c>
      <c r="E27" s="11">
        <f t="shared" si="0"/>
        <v>21.190139386034552</v>
      </c>
      <c r="F27" s="11"/>
    </row>
    <row r="28" spans="1:7">
      <c r="B28" s="7" t="s">
        <v>307</v>
      </c>
      <c r="C28" s="3">
        <v>1106067</v>
      </c>
      <c r="D28" s="3">
        <f t="shared" si="1"/>
        <v>20420.557822530998</v>
      </c>
      <c r="E28" s="11">
        <f t="shared" si="0"/>
        <v>18.462315413560841</v>
      </c>
      <c r="F28" s="11"/>
    </row>
    <row r="29" spans="1:7">
      <c r="B29" s="7" t="s">
        <v>481</v>
      </c>
      <c r="C29" s="3">
        <v>2773719</v>
      </c>
      <c r="D29" s="3">
        <f t="shared" si="1"/>
        <v>59823.606015302081</v>
      </c>
      <c r="E29" s="11">
        <f t="shared" si="0"/>
        <v>21.568012482627868</v>
      </c>
      <c r="F29" s="11"/>
    </row>
    <row r="30" spans="1:7">
      <c r="B30" s="7" t="s">
        <v>422</v>
      </c>
      <c r="C30" s="3">
        <v>6497055.5</v>
      </c>
      <c r="D30" s="3">
        <f t="shared" si="1"/>
        <v>264604.41122152843</v>
      </c>
      <c r="E30" s="11">
        <f t="shared" si="0"/>
        <v>40.726820206711857</v>
      </c>
      <c r="F30" s="11"/>
    </row>
    <row r="31" spans="1:7">
      <c r="B31" s="7" t="s">
        <v>362</v>
      </c>
      <c r="C31" s="3">
        <v>1473249</v>
      </c>
      <c r="D31" s="3">
        <f t="shared" si="1"/>
        <v>26076.956468208598</v>
      </c>
      <c r="E31" s="11">
        <f t="shared" si="0"/>
        <v>17.700304882751389</v>
      </c>
      <c r="F31" s="11"/>
    </row>
    <row r="32" spans="1:7">
      <c r="B32" s="7" t="s">
        <v>363</v>
      </c>
      <c r="C32" s="3">
        <v>644521.5</v>
      </c>
      <c r="D32" s="3">
        <f t="shared" si="1"/>
        <v>0</v>
      </c>
      <c r="E32" s="11">
        <f t="shared" si="0"/>
        <v>0</v>
      </c>
      <c r="F32" s="11"/>
    </row>
    <row r="33" spans="1:7">
      <c r="B33" s="7" t="s">
        <v>482</v>
      </c>
      <c r="C33" s="3">
        <v>2192387.5</v>
      </c>
      <c r="D33" s="3">
        <f t="shared" si="1"/>
        <v>0</v>
      </c>
      <c r="E33" s="11">
        <f t="shared" si="0"/>
        <v>0</v>
      </c>
      <c r="F33" s="11"/>
    </row>
    <row r="34" spans="1:7">
      <c r="B34" s="7" t="s">
        <v>483</v>
      </c>
      <c r="C34" s="3">
        <v>322818</v>
      </c>
      <c r="D34" s="3">
        <f t="shared" si="1"/>
        <v>5944.0121361357842</v>
      </c>
      <c r="E34" s="11">
        <f t="shared" si="0"/>
        <v>18.412889417987174</v>
      </c>
      <c r="F34" s="11"/>
    </row>
    <row r="35" spans="1:7">
      <c r="B35" s="7" t="s">
        <v>360</v>
      </c>
      <c r="C35" s="3">
        <v>166339.5</v>
      </c>
      <c r="D35" s="3">
        <f t="shared" si="1"/>
        <v>0</v>
      </c>
      <c r="E35" s="11">
        <f t="shared" si="0"/>
        <v>0</v>
      </c>
      <c r="F35" s="11"/>
    </row>
    <row r="36" spans="1:7">
      <c r="A36" s="5"/>
      <c r="B36" s="5" t="s">
        <v>361</v>
      </c>
      <c r="C36" s="3">
        <v>47197552</v>
      </c>
      <c r="D36" s="9">
        <f>SUM(D18:D35)</f>
        <v>1090151</v>
      </c>
      <c r="E36" s="12">
        <f t="shared" si="0"/>
        <v>23.097617435751754</v>
      </c>
      <c r="F36" s="12"/>
      <c r="G36" s="5"/>
    </row>
    <row r="37" spans="1:7">
      <c r="E37" s="3"/>
    </row>
    <row r="39" spans="1:7">
      <c r="B39" s="19" t="s">
        <v>575</v>
      </c>
    </row>
    <row r="40" spans="1:7">
      <c r="B40" t="s">
        <v>554</v>
      </c>
    </row>
    <row r="42" spans="1:7" ht="51">
      <c r="B42" s="1"/>
      <c r="C42" s="1" t="s">
        <v>509</v>
      </c>
      <c r="D42" s="51" t="s">
        <v>639</v>
      </c>
      <c r="E42" s="1" t="s">
        <v>577</v>
      </c>
      <c r="F42" s="1"/>
      <c r="G42" s="1"/>
    </row>
    <row r="43" spans="1:7">
      <c r="B43" s="85" t="s">
        <v>375</v>
      </c>
      <c r="C43" s="3">
        <v>207787</v>
      </c>
      <c r="D43" s="3">
        <v>160775.94116612434</v>
      </c>
      <c r="E43" s="3">
        <f>C43-D43</f>
        <v>47011.058833875664</v>
      </c>
    </row>
    <row r="44" spans="1:7">
      <c r="B44" s="85" t="s">
        <v>376</v>
      </c>
      <c r="C44" s="3">
        <v>52937</v>
      </c>
      <c r="D44" s="3">
        <v>59823.606015302081</v>
      </c>
      <c r="E44" s="3">
        <f t="shared" ref="E44:E57" si="2">C44-D44</f>
        <v>-6886.6060153020808</v>
      </c>
    </row>
    <row r="45" spans="1:7">
      <c r="B45" s="85" t="s">
        <v>377</v>
      </c>
      <c r="C45" s="3">
        <v>168556</v>
      </c>
      <c r="D45" s="3">
        <v>185798.31483598627</v>
      </c>
      <c r="E45" s="3">
        <f t="shared" si="2"/>
        <v>-17242.314835986268</v>
      </c>
    </row>
    <row r="46" spans="1:7">
      <c r="B46" s="85" t="s">
        <v>378</v>
      </c>
      <c r="C46" s="3">
        <v>31551</v>
      </c>
      <c r="D46" s="3">
        <v>9011.8893676897369</v>
      </c>
      <c r="E46" s="3">
        <f t="shared" si="2"/>
        <v>22539.110632310265</v>
      </c>
    </row>
    <row r="47" spans="1:7">
      <c r="B47" s="85" t="s">
        <v>319</v>
      </c>
      <c r="C47" s="3">
        <v>15968</v>
      </c>
      <c r="D47" s="3">
        <v>16010.484302172192</v>
      </c>
      <c r="E47" s="3">
        <f t="shared" si="2"/>
        <v>-42.484302172191747</v>
      </c>
    </row>
    <row r="48" spans="1:7">
      <c r="B48" s="85" t="s">
        <v>253</v>
      </c>
      <c r="C48" s="3">
        <v>8118</v>
      </c>
      <c r="D48" s="3">
        <v>5944.0121361357842</v>
      </c>
      <c r="E48" s="3">
        <f t="shared" si="2"/>
        <v>2173.9878638642158</v>
      </c>
    </row>
    <row r="49" spans="2:8">
      <c r="B49" s="85" t="s">
        <v>292</v>
      </c>
      <c r="C49" s="3">
        <v>28114</v>
      </c>
      <c r="D49" s="3">
        <v>26076.956468208598</v>
      </c>
      <c r="E49" s="3">
        <f t="shared" si="2"/>
        <v>2037.0435317914016</v>
      </c>
    </row>
    <row r="50" spans="2:8">
      <c r="B50" s="85" t="s">
        <v>283</v>
      </c>
      <c r="C50" s="3">
        <v>130854.00000000001</v>
      </c>
      <c r="D50" s="3">
        <v>108526.15706622109</v>
      </c>
      <c r="E50" s="3">
        <f t="shared" si="2"/>
        <v>22327.842933778928</v>
      </c>
    </row>
    <row r="51" spans="2:8">
      <c r="B51" s="85" t="s">
        <v>284</v>
      </c>
      <c r="C51" s="3">
        <v>42782</v>
      </c>
      <c r="D51" s="3">
        <v>33459.036056635297</v>
      </c>
      <c r="E51" s="3">
        <f t="shared" si="2"/>
        <v>9322.9639433647026</v>
      </c>
    </row>
    <row r="52" spans="2:8">
      <c r="B52" s="85" t="s">
        <v>285</v>
      </c>
      <c r="C52" s="3">
        <v>39551</v>
      </c>
      <c r="D52" s="3">
        <v>41032.857972034122</v>
      </c>
      <c r="E52" s="3">
        <f t="shared" si="2"/>
        <v>-1481.8579720341222</v>
      </c>
    </row>
    <row r="53" spans="2:8">
      <c r="B53" s="85" t="s">
        <v>286</v>
      </c>
      <c r="C53" s="3">
        <v>62027</v>
      </c>
      <c r="D53" s="3">
        <v>44196.606367074142</v>
      </c>
      <c r="E53" s="3">
        <f t="shared" si="2"/>
        <v>17830.393632925858</v>
      </c>
    </row>
    <row r="54" spans="2:8">
      <c r="B54" s="85" t="s">
        <v>287</v>
      </c>
      <c r="C54" s="3">
        <v>20557</v>
      </c>
      <c r="D54" s="3">
        <v>20420.557822530998</v>
      </c>
      <c r="E54" s="3">
        <f t="shared" si="2"/>
        <v>136.44217746900176</v>
      </c>
    </row>
    <row r="55" spans="2:8">
      <c r="B55" s="85" t="s">
        <v>165</v>
      </c>
      <c r="C55" s="3">
        <v>34387</v>
      </c>
      <c r="D55" s="3">
        <v>42662.667751297158</v>
      </c>
      <c r="E55" s="3">
        <f t="shared" si="2"/>
        <v>-8275.6677512971582</v>
      </c>
    </row>
    <row r="56" spans="2:8">
      <c r="B56" s="85" t="s">
        <v>166</v>
      </c>
      <c r="C56" s="3">
        <v>170938</v>
      </c>
      <c r="D56" s="3">
        <v>264604.41122152843</v>
      </c>
      <c r="E56" s="3">
        <f t="shared" si="2"/>
        <v>-93666.411221528426</v>
      </c>
    </row>
    <row r="57" spans="2:8">
      <c r="B57" s="85" t="s">
        <v>290</v>
      </c>
      <c r="C57" s="3">
        <v>76024</v>
      </c>
      <c r="D57" s="3">
        <v>71807.501451059725</v>
      </c>
      <c r="E57" s="3">
        <f t="shared" si="2"/>
        <v>4216.4985489402752</v>
      </c>
    </row>
    <row r="58" spans="2:8">
      <c r="B58" s="85" t="s">
        <v>310</v>
      </c>
      <c r="C58" s="3"/>
      <c r="D58" s="3"/>
      <c r="E58" s="3"/>
    </row>
    <row r="59" spans="2:8">
      <c r="B59" s="9" t="s">
        <v>445</v>
      </c>
      <c r="C59" s="3">
        <f>SUM(C43:C58)</f>
        <v>1090151</v>
      </c>
      <c r="D59" s="3">
        <f>SUM(D43:D58)</f>
        <v>1090151</v>
      </c>
      <c r="E59" s="3">
        <f>SUM(E43:E58)</f>
        <v>7.2759576141834259E-11</v>
      </c>
    </row>
    <row r="62" spans="2:8">
      <c r="B62" s="19" t="s">
        <v>512</v>
      </c>
      <c r="F62" t="s">
        <v>517</v>
      </c>
    </row>
    <row r="63" spans="2:8" ht="38.25">
      <c r="C63" s="51" t="s">
        <v>489</v>
      </c>
      <c r="D63" t="s">
        <v>477</v>
      </c>
      <c r="G63" s="88" t="s">
        <v>489</v>
      </c>
      <c r="H63" t="s">
        <v>477</v>
      </c>
    </row>
    <row r="64" spans="2:8">
      <c r="B64" s="85" t="s">
        <v>375</v>
      </c>
      <c r="C64" s="3">
        <f>D43</f>
        <v>160775.94116612434</v>
      </c>
      <c r="D64" s="3">
        <f>C43</f>
        <v>207787</v>
      </c>
      <c r="E64" s="3"/>
      <c r="F64" s="7" t="s">
        <v>227</v>
      </c>
      <c r="G64" s="3">
        <f>C66</f>
        <v>185798.31483598627</v>
      </c>
      <c r="H64" s="3">
        <f>D66</f>
        <v>168556</v>
      </c>
    </row>
    <row r="65" spans="2:8">
      <c r="B65" s="85" t="s">
        <v>376</v>
      </c>
      <c r="C65" s="3">
        <f t="shared" ref="C65:C79" si="3">D44</f>
        <v>59823.606015302081</v>
      </c>
      <c r="D65" s="3">
        <f t="shared" ref="D65:D80" si="4">C44</f>
        <v>52937</v>
      </c>
      <c r="E65" s="3"/>
      <c r="F65" s="7" t="s">
        <v>435</v>
      </c>
      <c r="G65" s="3">
        <f>C72</f>
        <v>33459.036056635297</v>
      </c>
      <c r="H65" s="3">
        <f>D72</f>
        <v>42782</v>
      </c>
    </row>
    <row r="66" spans="2:8">
      <c r="B66" s="85" t="s">
        <v>377</v>
      </c>
      <c r="C66" s="3">
        <f t="shared" si="3"/>
        <v>185798.31483598627</v>
      </c>
      <c r="D66" s="3">
        <f t="shared" si="4"/>
        <v>168556</v>
      </c>
      <c r="E66" s="3"/>
      <c r="F66" s="7" t="s">
        <v>484</v>
      </c>
      <c r="G66" s="3">
        <f>C67</f>
        <v>9011.8893676897369</v>
      </c>
      <c r="H66" s="3">
        <f>D67</f>
        <v>31551</v>
      </c>
    </row>
    <row r="67" spans="2:8">
      <c r="B67" s="85" t="s">
        <v>378</v>
      </c>
      <c r="C67" s="3">
        <f t="shared" si="3"/>
        <v>9011.8893676897369</v>
      </c>
      <c r="D67" s="3">
        <f t="shared" si="4"/>
        <v>31551</v>
      </c>
      <c r="E67" s="3"/>
      <c r="F67" s="7" t="s">
        <v>485</v>
      </c>
      <c r="G67" s="3">
        <f>C76</f>
        <v>42662.667751297158</v>
      </c>
      <c r="H67" s="3">
        <f>D76</f>
        <v>34387</v>
      </c>
    </row>
    <row r="68" spans="2:8">
      <c r="B68" s="85" t="s">
        <v>319</v>
      </c>
      <c r="C68" s="3">
        <f t="shared" si="3"/>
        <v>16010.484302172192</v>
      </c>
      <c r="D68" s="3">
        <f t="shared" si="4"/>
        <v>15968</v>
      </c>
      <c r="E68" s="3"/>
      <c r="F68" s="7" t="s">
        <v>436</v>
      </c>
      <c r="G68" s="3">
        <f>C74</f>
        <v>44196.606367074142</v>
      </c>
      <c r="H68" s="3">
        <f>D74</f>
        <v>62027</v>
      </c>
    </row>
    <row r="69" spans="2:8">
      <c r="B69" s="85" t="s">
        <v>253</v>
      </c>
      <c r="C69" s="3">
        <f t="shared" si="3"/>
        <v>5944.0121361357842</v>
      </c>
      <c r="D69" s="3">
        <f t="shared" si="4"/>
        <v>8118</v>
      </c>
      <c r="E69" s="3"/>
      <c r="F69" s="7" t="s">
        <v>437</v>
      </c>
      <c r="G69" s="3">
        <f>C68</f>
        <v>16010.484302172192</v>
      </c>
      <c r="H69" s="3">
        <f>D68</f>
        <v>15968</v>
      </c>
    </row>
    <row r="70" spans="2:8">
      <c r="B70" s="85" t="s">
        <v>292</v>
      </c>
      <c r="C70" s="3">
        <f t="shared" si="3"/>
        <v>26076.956468208598</v>
      </c>
      <c r="D70" s="3">
        <f t="shared" si="4"/>
        <v>28114</v>
      </c>
      <c r="E70" s="3"/>
      <c r="F70" s="7" t="s">
        <v>221</v>
      </c>
      <c r="G70" s="3">
        <f>C78</f>
        <v>71807.501451059725</v>
      </c>
      <c r="H70" s="3">
        <f>D78</f>
        <v>76024</v>
      </c>
    </row>
    <row r="71" spans="2:8">
      <c r="B71" s="85" t="s">
        <v>283</v>
      </c>
      <c r="C71" s="3">
        <f t="shared" si="3"/>
        <v>108526.15706622109</v>
      </c>
      <c r="D71" s="3">
        <f t="shared" si="4"/>
        <v>130854.00000000001</v>
      </c>
      <c r="E71" s="3"/>
      <c r="F71" s="7" t="s">
        <v>549</v>
      </c>
      <c r="G71" s="3">
        <f>C73</f>
        <v>41032.857972034122</v>
      </c>
      <c r="H71" s="3">
        <f>D73</f>
        <v>39551</v>
      </c>
    </row>
    <row r="72" spans="2:8">
      <c r="B72" s="85" t="s">
        <v>284</v>
      </c>
      <c r="C72" s="3">
        <f t="shared" si="3"/>
        <v>33459.036056635297</v>
      </c>
      <c r="D72" s="3">
        <f t="shared" si="4"/>
        <v>42782</v>
      </c>
      <c r="E72" s="3"/>
      <c r="F72" s="7" t="s">
        <v>224</v>
      </c>
      <c r="G72" s="3">
        <f>C64</f>
        <v>160775.94116612434</v>
      </c>
      <c r="H72" s="3">
        <f>D64</f>
        <v>207787</v>
      </c>
    </row>
    <row r="73" spans="2:8">
      <c r="B73" s="85" t="s">
        <v>285</v>
      </c>
      <c r="C73" s="3">
        <f t="shared" si="3"/>
        <v>41032.857972034122</v>
      </c>
      <c r="D73" s="3">
        <f t="shared" si="4"/>
        <v>39551</v>
      </c>
      <c r="E73" s="3"/>
      <c r="F73" s="7" t="s">
        <v>298</v>
      </c>
      <c r="G73" s="3">
        <f>C71</f>
        <v>108526.15706622109</v>
      </c>
      <c r="H73" s="3">
        <f>D71</f>
        <v>130854.00000000001</v>
      </c>
    </row>
    <row r="74" spans="2:8">
      <c r="B74" s="85" t="s">
        <v>286</v>
      </c>
      <c r="C74" s="3">
        <f t="shared" si="3"/>
        <v>44196.606367074142</v>
      </c>
      <c r="D74" s="3">
        <f t="shared" si="4"/>
        <v>62027</v>
      </c>
      <c r="E74" s="3"/>
      <c r="F74" s="7" t="s">
        <v>307</v>
      </c>
      <c r="G74" s="3">
        <f>C75</f>
        <v>20420.557822530998</v>
      </c>
      <c r="H74" s="3">
        <f>D75</f>
        <v>20557</v>
      </c>
    </row>
    <row r="75" spans="2:8">
      <c r="B75" s="85" t="s">
        <v>287</v>
      </c>
      <c r="C75" s="3">
        <f t="shared" si="3"/>
        <v>20420.557822530998</v>
      </c>
      <c r="D75" s="3">
        <f t="shared" si="4"/>
        <v>20557</v>
      </c>
      <c r="E75" s="3"/>
      <c r="F75" s="7" t="s">
        <v>481</v>
      </c>
      <c r="G75" s="3">
        <f>C65</f>
        <v>59823.606015302081</v>
      </c>
      <c r="H75" s="3">
        <f>D65</f>
        <v>52937</v>
      </c>
    </row>
    <row r="76" spans="2:8">
      <c r="B76" s="85" t="s">
        <v>165</v>
      </c>
      <c r="C76" s="3">
        <f t="shared" si="3"/>
        <v>42662.667751297158</v>
      </c>
      <c r="D76" s="3">
        <f t="shared" si="4"/>
        <v>34387</v>
      </c>
      <c r="E76" s="3"/>
      <c r="F76" s="7" t="s">
        <v>422</v>
      </c>
      <c r="G76" s="3">
        <f>C77</f>
        <v>264604.41122152843</v>
      </c>
      <c r="H76" s="3">
        <f>D77</f>
        <v>170938</v>
      </c>
    </row>
    <row r="77" spans="2:8">
      <c r="B77" s="85" t="s">
        <v>166</v>
      </c>
      <c r="C77" s="3">
        <f t="shared" si="3"/>
        <v>264604.41122152843</v>
      </c>
      <c r="D77" s="3">
        <f t="shared" si="4"/>
        <v>170938</v>
      </c>
      <c r="E77" s="3"/>
      <c r="F77" s="7" t="s">
        <v>362</v>
      </c>
      <c r="G77" s="3">
        <f>C70</f>
        <v>26076.956468208598</v>
      </c>
      <c r="H77" s="3">
        <f>D70</f>
        <v>28114</v>
      </c>
    </row>
    <row r="78" spans="2:8">
      <c r="B78" s="85" t="s">
        <v>290</v>
      </c>
      <c r="C78" s="3">
        <f t="shared" si="3"/>
        <v>71807.501451059725</v>
      </c>
      <c r="D78" s="3">
        <f t="shared" si="4"/>
        <v>76024</v>
      </c>
      <c r="E78" s="3"/>
      <c r="F78" s="7" t="s">
        <v>363</v>
      </c>
    </row>
    <row r="79" spans="2:8">
      <c r="B79" s="85" t="s">
        <v>310</v>
      </c>
      <c r="C79" s="3">
        <f t="shared" si="3"/>
        <v>0</v>
      </c>
      <c r="D79" s="3">
        <f t="shared" si="4"/>
        <v>0</v>
      </c>
      <c r="E79" s="3"/>
      <c r="F79" s="7" t="s">
        <v>482</v>
      </c>
    </row>
    <row r="80" spans="2:8">
      <c r="B80" s="9" t="s">
        <v>445</v>
      </c>
      <c r="C80" s="3">
        <f>SUM(C64:C79)</f>
        <v>1090151</v>
      </c>
      <c r="D80" s="3">
        <f t="shared" si="4"/>
        <v>1090151</v>
      </c>
      <c r="E80" s="3"/>
      <c r="F80" s="7" t="s">
        <v>483</v>
      </c>
      <c r="G80" s="3">
        <f>C69</f>
        <v>5944.0121361357842</v>
      </c>
      <c r="H80" s="3">
        <f>D69</f>
        <v>8118</v>
      </c>
    </row>
    <row r="81" spans="6:8">
      <c r="F81" s="7" t="s">
        <v>360</v>
      </c>
      <c r="G81" s="3">
        <f>C79</f>
        <v>0</v>
      </c>
      <c r="H81" s="3">
        <f>D79</f>
        <v>0</v>
      </c>
    </row>
    <row r="82" spans="6:8">
      <c r="F82" s="5" t="s">
        <v>361</v>
      </c>
      <c r="G82" s="3">
        <f>SUM(G64:G81)</f>
        <v>1090151</v>
      </c>
      <c r="H82" s="3">
        <f>SUM(H64:H81)</f>
        <v>1090151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C000"/>
  </sheetPr>
  <dimension ref="A2:H82"/>
  <sheetViews>
    <sheetView topLeftCell="A17" zoomScale="150" zoomScaleNormal="150" workbookViewId="0">
      <selection activeCell="J56" sqref="J56"/>
    </sheetView>
  </sheetViews>
  <sheetFormatPr baseColWidth="10" defaultRowHeight="12.75"/>
  <cols>
    <col min="1" max="1" width="5.75" customWidth="1"/>
  </cols>
  <sheetData>
    <row r="2" spans="2:3">
      <c r="B2" s="5" t="s">
        <v>202</v>
      </c>
    </row>
    <row r="3" spans="2:3">
      <c r="B3" s="23" t="s">
        <v>208</v>
      </c>
    </row>
    <row r="5" spans="2:3">
      <c r="B5" s="5" t="s">
        <v>318</v>
      </c>
    </row>
    <row r="6" spans="2:3">
      <c r="B6" s="3">
        <f>D36</f>
        <v>700726.83460000006</v>
      </c>
    </row>
    <row r="8" spans="2:3">
      <c r="B8" s="5" t="s">
        <v>191</v>
      </c>
    </row>
    <row r="9" spans="2:3">
      <c r="B9" t="s">
        <v>343</v>
      </c>
    </row>
    <row r="11" spans="2:3">
      <c r="B11" s="5" t="s">
        <v>636</v>
      </c>
    </row>
    <row r="12" spans="2:3" ht="15.75">
      <c r="B12" s="54" t="s">
        <v>626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355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f>G64</f>
        <v>119686.97981999999</v>
      </c>
      <c r="E18" s="11">
        <f t="shared" ref="E18:E36" si="0">D18*1000/C18</f>
        <v>14.17228659196692</v>
      </c>
      <c r="F18" s="11"/>
    </row>
    <row r="19" spans="1:7">
      <c r="B19" s="7" t="s">
        <v>435</v>
      </c>
      <c r="C19" s="3">
        <v>1348308.5</v>
      </c>
      <c r="D19" s="3">
        <f t="shared" ref="D19:D35" si="1">G65</f>
        <v>32120.289349999999</v>
      </c>
      <c r="E19" s="11">
        <f t="shared" si="0"/>
        <v>23.822655831362034</v>
      </c>
      <c r="F19" s="11"/>
    </row>
    <row r="20" spans="1:7">
      <c r="B20" s="7" t="s">
        <v>484</v>
      </c>
      <c r="C20" s="3">
        <v>1072762.5</v>
      </c>
      <c r="D20" s="3">
        <f t="shared" si="1"/>
        <v>17106.478309999999</v>
      </c>
      <c r="E20" s="11">
        <f t="shared" si="0"/>
        <v>15.946193411868888</v>
      </c>
      <c r="F20" s="11"/>
    </row>
    <row r="21" spans="1:7">
      <c r="B21" s="7" t="s">
        <v>485</v>
      </c>
      <c r="C21" s="3">
        <v>1115556.5</v>
      </c>
      <c r="D21" s="3">
        <f t="shared" si="1"/>
        <v>18169.538680000001</v>
      </c>
      <c r="E21" s="11">
        <f t="shared" si="0"/>
        <v>16.287421282561663</v>
      </c>
      <c r="F21" s="11"/>
    </row>
    <row r="22" spans="1:7">
      <c r="B22" s="7" t="s">
        <v>436</v>
      </c>
      <c r="C22" s="3">
        <v>2118511.5</v>
      </c>
      <c r="D22" s="3">
        <f t="shared" si="1"/>
        <v>0</v>
      </c>
      <c r="E22" s="11">
        <f t="shared" si="0"/>
        <v>0</v>
      </c>
      <c r="F22" s="11"/>
    </row>
    <row r="23" spans="1:7">
      <c r="B23" s="7" t="s">
        <v>437</v>
      </c>
      <c r="C23" s="3">
        <v>592874.5</v>
      </c>
      <c r="D23" s="3">
        <f t="shared" si="1"/>
        <v>11797.498460000001</v>
      </c>
      <c r="E23" s="11">
        <f t="shared" si="0"/>
        <v>19.898812413082364</v>
      </c>
      <c r="F23" s="11"/>
    </row>
    <row r="24" spans="1:7">
      <c r="B24" s="7" t="s">
        <v>221</v>
      </c>
      <c r="C24" s="3">
        <v>2532976.5</v>
      </c>
      <c r="D24" s="3">
        <f t="shared" si="1"/>
        <v>63844.029029999998</v>
      </c>
      <c r="E24" s="11">
        <f t="shared" si="0"/>
        <v>25.205140683302826</v>
      </c>
      <c r="F24" s="11"/>
    </row>
    <row r="25" spans="1:7">
      <c r="B25" s="7" t="s">
        <v>549</v>
      </c>
      <c r="C25" s="3">
        <v>2111443</v>
      </c>
      <c r="D25" s="3">
        <f t="shared" si="1"/>
        <v>46044.218200000003</v>
      </c>
      <c r="E25" s="11">
        <f t="shared" si="0"/>
        <v>21.806990858858139</v>
      </c>
      <c r="F25" s="11"/>
    </row>
    <row r="26" spans="1:7">
      <c r="B26" s="7" t="s">
        <v>224</v>
      </c>
      <c r="C26" s="3">
        <v>7562279</v>
      </c>
      <c r="D26" s="3">
        <f t="shared" si="1"/>
        <v>124676.10746</v>
      </c>
      <c r="E26" s="11">
        <f t="shared" si="0"/>
        <v>16.486578643818881</v>
      </c>
      <c r="F26" s="11"/>
    </row>
    <row r="27" spans="1:7">
      <c r="B27" s="7" t="s">
        <v>298</v>
      </c>
      <c r="C27" s="3">
        <v>5121540.5</v>
      </c>
      <c r="D27" s="3">
        <f t="shared" si="1"/>
        <v>76409.640920000005</v>
      </c>
      <c r="E27" s="11">
        <f t="shared" si="0"/>
        <v>14.919269098818999</v>
      </c>
      <c r="F27" s="11"/>
    </row>
    <row r="28" spans="1:7">
      <c r="B28" s="7" t="s">
        <v>307</v>
      </c>
      <c r="C28" s="3">
        <v>1106067</v>
      </c>
      <c r="D28" s="3">
        <f t="shared" si="1"/>
        <v>21961.57142</v>
      </c>
      <c r="E28" s="11">
        <f t="shared" si="0"/>
        <v>19.855552529819622</v>
      </c>
      <c r="F28" s="11"/>
    </row>
    <row r="29" spans="1:7">
      <c r="B29" s="7" t="s">
        <v>481</v>
      </c>
      <c r="C29" s="3">
        <v>2773719</v>
      </c>
      <c r="D29" s="3">
        <f t="shared" si="1"/>
        <v>51622.485430000001</v>
      </c>
      <c r="E29" s="11">
        <f t="shared" si="0"/>
        <v>18.611288825580385</v>
      </c>
      <c r="F29" s="11"/>
    </row>
    <row r="30" spans="1:7">
      <c r="B30" s="7" t="s">
        <v>422</v>
      </c>
      <c r="C30" s="3">
        <v>6497055.5</v>
      </c>
      <c r="D30" s="3">
        <f t="shared" si="1"/>
        <v>82435.144610000003</v>
      </c>
      <c r="E30" s="11">
        <f t="shared" si="0"/>
        <v>12.688077639170544</v>
      </c>
      <c r="F30" s="11"/>
    </row>
    <row r="31" spans="1:7">
      <c r="B31" s="7" t="s">
        <v>362</v>
      </c>
      <c r="C31" s="3">
        <v>1473249</v>
      </c>
      <c r="D31" s="3">
        <f t="shared" si="1"/>
        <v>28827.990969999999</v>
      </c>
      <c r="E31" s="11">
        <f t="shared" si="0"/>
        <v>19.567629755730362</v>
      </c>
      <c r="F31" s="11"/>
    </row>
    <row r="32" spans="1:7">
      <c r="B32" s="7" t="s">
        <v>363</v>
      </c>
      <c r="C32" s="3">
        <v>644521.5</v>
      </c>
      <c r="D32" s="3">
        <f t="shared" si="1"/>
        <v>0</v>
      </c>
      <c r="E32" s="11">
        <f t="shared" si="0"/>
        <v>0</v>
      </c>
      <c r="F32" s="11"/>
    </row>
    <row r="33" spans="1:7">
      <c r="B33" s="7" t="s">
        <v>482</v>
      </c>
      <c r="C33" s="3">
        <v>2192387.5</v>
      </c>
      <c r="D33" s="3">
        <f t="shared" si="1"/>
        <v>0</v>
      </c>
      <c r="E33" s="11">
        <f t="shared" si="0"/>
        <v>0</v>
      </c>
      <c r="F33" s="11"/>
    </row>
    <row r="34" spans="1:7">
      <c r="B34" s="7" t="s">
        <v>483</v>
      </c>
      <c r="C34" s="3">
        <v>322818</v>
      </c>
      <c r="D34" s="3">
        <f t="shared" si="1"/>
        <v>6024.8619400000007</v>
      </c>
      <c r="E34" s="11">
        <f t="shared" si="0"/>
        <v>18.663339528774728</v>
      </c>
      <c r="F34" s="11"/>
    </row>
    <row r="35" spans="1:7">
      <c r="B35" s="7" t="s">
        <v>360</v>
      </c>
      <c r="C35" s="3">
        <v>166339.5</v>
      </c>
      <c r="D35" s="3">
        <f t="shared" si="1"/>
        <v>0</v>
      </c>
      <c r="E35" s="11">
        <f t="shared" si="0"/>
        <v>0</v>
      </c>
      <c r="F35" s="11"/>
    </row>
    <row r="36" spans="1:7">
      <c r="A36" s="5"/>
      <c r="B36" s="5" t="s">
        <v>361</v>
      </c>
      <c r="C36" s="3">
        <v>47197552</v>
      </c>
      <c r="D36" s="9">
        <f>SUM(D18:D35)</f>
        <v>700726.83460000006</v>
      </c>
      <c r="E36" s="12">
        <f t="shared" si="0"/>
        <v>14.846677526834442</v>
      </c>
      <c r="F36" s="12"/>
      <c r="G36" s="5"/>
    </row>
    <row r="37" spans="1:7">
      <c r="E37" s="3"/>
    </row>
    <row r="39" spans="1:7">
      <c r="B39" s="19" t="s">
        <v>480</v>
      </c>
    </row>
    <row r="40" spans="1:7">
      <c r="B40" t="s">
        <v>635</v>
      </c>
    </row>
    <row r="41" spans="1:7" ht="25.5">
      <c r="C41" s="1" t="s">
        <v>555</v>
      </c>
      <c r="D41" s="1" t="s">
        <v>556</v>
      </c>
    </row>
    <row r="42" spans="1:7" ht="38.25">
      <c r="B42" s="1"/>
      <c r="C42" s="1" t="s">
        <v>509</v>
      </c>
      <c r="D42" s="51" t="s">
        <v>576</v>
      </c>
      <c r="E42" s="1" t="s">
        <v>577</v>
      </c>
      <c r="F42" s="1"/>
      <c r="G42" s="1"/>
    </row>
    <row r="43" spans="1:7">
      <c r="B43" s="85" t="s">
        <v>375</v>
      </c>
      <c r="C43" s="3">
        <v>308537.39856</v>
      </c>
      <c r="D43" s="3">
        <v>124676.10746</v>
      </c>
      <c r="E43" s="3">
        <f>C43-D43</f>
        <v>183861.2911</v>
      </c>
    </row>
    <row r="44" spans="1:7">
      <c r="B44" s="85" t="s">
        <v>376</v>
      </c>
      <c r="C44" s="3">
        <v>80211.533130000011</v>
      </c>
      <c r="D44" s="3">
        <v>51622.485430000001</v>
      </c>
      <c r="E44" s="3">
        <f t="shared" ref="E44:E57" si="2">C44-D44</f>
        <v>28589.04770000001</v>
      </c>
    </row>
    <row r="45" spans="1:7">
      <c r="B45" s="85" t="s">
        <v>377</v>
      </c>
      <c r="C45" s="3">
        <v>266775.05151999998</v>
      </c>
      <c r="D45" s="3">
        <v>119686.97981999999</v>
      </c>
      <c r="E45" s="3">
        <f t="shared" si="2"/>
        <v>147088.07169999997</v>
      </c>
    </row>
    <row r="46" spans="1:7">
      <c r="B46" s="85" t="s">
        <v>378</v>
      </c>
      <c r="C46" s="3">
        <v>32069.556110000001</v>
      </c>
      <c r="D46" s="3">
        <v>17106.478309999999</v>
      </c>
      <c r="E46" s="3">
        <f t="shared" si="2"/>
        <v>14963.077800000003</v>
      </c>
    </row>
    <row r="47" spans="1:7">
      <c r="B47" s="85" t="s">
        <v>319</v>
      </c>
      <c r="C47" s="3">
        <v>18379.76914</v>
      </c>
      <c r="D47" s="3">
        <v>11797.498460000001</v>
      </c>
      <c r="E47" s="3">
        <f t="shared" si="2"/>
        <v>6582.2706799999996</v>
      </c>
    </row>
    <row r="48" spans="1:7">
      <c r="B48" s="85" t="s">
        <v>253</v>
      </c>
      <c r="C48" s="3">
        <v>6024.8619399999998</v>
      </c>
      <c r="D48" s="3">
        <v>6024.8619400000007</v>
      </c>
      <c r="E48" s="3">
        <f t="shared" si="2"/>
        <v>0</v>
      </c>
    </row>
    <row r="49" spans="2:8">
      <c r="B49" s="85" t="s">
        <v>292</v>
      </c>
      <c r="C49" s="3">
        <v>45780.463769999995</v>
      </c>
      <c r="D49" s="3">
        <v>28827.990969999999</v>
      </c>
      <c r="E49" s="3">
        <f t="shared" si="2"/>
        <v>16952.472799999996</v>
      </c>
    </row>
    <row r="50" spans="2:8">
      <c r="B50" s="85" t="s">
        <v>283</v>
      </c>
      <c r="C50" s="3">
        <v>185082.86362999998</v>
      </c>
      <c r="D50" s="3">
        <v>76409.640920000005</v>
      </c>
      <c r="E50" s="3">
        <f t="shared" si="2"/>
        <v>108673.22270999997</v>
      </c>
    </row>
    <row r="51" spans="2:8">
      <c r="B51" s="85" t="s">
        <v>284</v>
      </c>
      <c r="C51" s="3">
        <v>32120.289349999999</v>
      </c>
      <c r="D51" s="3">
        <v>32120.289349999999</v>
      </c>
      <c r="E51" s="3">
        <f t="shared" si="2"/>
        <v>0</v>
      </c>
    </row>
    <row r="52" spans="2:8">
      <c r="B52" s="85" t="s">
        <v>285</v>
      </c>
      <c r="C52" s="3">
        <v>103797.63748</v>
      </c>
      <c r="D52" s="3">
        <v>46044.218200000003</v>
      </c>
      <c r="E52" s="3">
        <f t="shared" si="2"/>
        <v>57753.419280000002</v>
      </c>
    </row>
    <row r="53" spans="2:8">
      <c r="B53" s="85" t="s">
        <v>286</v>
      </c>
      <c r="C53" s="3">
        <v>0</v>
      </c>
      <c r="D53" s="3">
        <v>0</v>
      </c>
      <c r="E53" s="3">
        <f t="shared" si="2"/>
        <v>0</v>
      </c>
    </row>
    <row r="54" spans="2:8">
      <c r="B54" s="85" t="s">
        <v>287</v>
      </c>
      <c r="C54" s="3">
        <v>45182.587390000001</v>
      </c>
      <c r="D54" s="3">
        <v>21961.57142</v>
      </c>
      <c r="E54" s="3">
        <f t="shared" si="2"/>
        <v>23221.01597</v>
      </c>
    </row>
    <row r="55" spans="2:8">
      <c r="B55" s="85" t="s">
        <v>165</v>
      </c>
      <c r="C55" s="3">
        <v>35517.657739999995</v>
      </c>
      <c r="D55" s="3">
        <v>18169.538680000001</v>
      </c>
      <c r="E55" s="3">
        <f t="shared" si="2"/>
        <v>17348.119059999994</v>
      </c>
    </row>
    <row r="56" spans="2:8">
      <c r="B56" s="85" t="s">
        <v>166</v>
      </c>
      <c r="C56" s="3">
        <v>140807.28774</v>
      </c>
      <c r="D56" s="3">
        <v>82435.144610000003</v>
      </c>
      <c r="E56" s="3">
        <f t="shared" si="2"/>
        <v>58372.143129999997</v>
      </c>
    </row>
    <row r="57" spans="2:8">
      <c r="B57" s="85" t="s">
        <v>290</v>
      </c>
      <c r="C57" s="3">
        <v>122561.01105</v>
      </c>
      <c r="D57" s="3">
        <v>63844.029029999998</v>
      </c>
      <c r="E57" s="3">
        <f t="shared" si="2"/>
        <v>58716.982020000003</v>
      </c>
    </row>
    <row r="58" spans="2:8">
      <c r="B58" s="85" t="s">
        <v>310</v>
      </c>
      <c r="C58" s="3"/>
      <c r="D58" s="3"/>
      <c r="E58" s="3"/>
    </row>
    <row r="59" spans="2:8">
      <c r="B59" s="9" t="s">
        <v>445</v>
      </c>
      <c r="C59" s="3">
        <f>SUM(C43:C58)</f>
        <v>1422847.9685500001</v>
      </c>
      <c r="D59" s="3">
        <f>SUM(D43:D58)</f>
        <v>700726.83459999983</v>
      </c>
      <c r="E59" s="3">
        <f>SUM(E43:E58)</f>
        <v>722121.13394999993</v>
      </c>
    </row>
    <row r="62" spans="2:8">
      <c r="B62" s="19" t="s">
        <v>512</v>
      </c>
      <c r="F62" t="s">
        <v>517</v>
      </c>
    </row>
    <row r="63" spans="2:8" ht="38.25">
      <c r="C63" s="51" t="s">
        <v>489</v>
      </c>
      <c r="D63" t="s">
        <v>579</v>
      </c>
      <c r="G63" s="88" t="s">
        <v>489</v>
      </c>
      <c r="H63" t="s">
        <v>579</v>
      </c>
    </row>
    <row r="64" spans="2:8">
      <c r="B64" s="85" t="s">
        <v>375</v>
      </c>
      <c r="C64" s="3">
        <f>D43</f>
        <v>124676.10746</v>
      </c>
      <c r="D64" s="3">
        <f>E43</f>
        <v>183861.2911</v>
      </c>
      <c r="E64" s="3"/>
      <c r="F64" s="7" t="s">
        <v>227</v>
      </c>
      <c r="G64" s="3">
        <f>C66</f>
        <v>119686.97981999999</v>
      </c>
      <c r="H64" s="3">
        <f>D66</f>
        <v>147088.07169999997</v>
      </c>
    </row>
    <row r="65" spans="2:8">
      <c r="B65" s="85" t="s">
        <v>376</v>
      </c>
      <c r="C65" s="3">
        <f t="shared" ref="C65:C79" si="3">D44</f>
        <v>51622.485430000001</v>
      </c>
      <c r="D65" s="3">
        <f t="shared" ref="D65:D80" si="4">E44</f>
        <v>28589.04770000001</v>
      </c>
      <c r="E65" s="3"/>
      <c r="F65" s="7" t="s">
        <v>435</v>
      </c>
      <c r="G65" s="3">
        <f>C72</f>
        <v>32120.289349999999</v>
      </c>
      <c r="H65" s="3">
        <f>D72</f>
        <v>0</v>
      </c>
    </row>
    <row r="66" spans="2:8">
      <c r="B66" s="85" t="s">
        <v>377</v>
      </c>
      <c r="C66" s="3">
        <f t="shared" si="3"/>
        <v>119686.97981999999</v>
      </c>
      <c r="D66" s="3">
        <f t="shared" si="4"/>
        <v>147088.07169999997</v>
      </c>
      <c r="E66" s="3"/>
      <c r="F66" s="7" t="s">
        <v>484</v>
      </c>
      <c r="G66" s="3">
        <f>C67</f>
        <v>17106.478309999999</v>
      </c>
      <c r="H66" s="3">
        <f>D67</f>
        <v>14963.077800000003</v>
      </c>
    </row>
    <row r="67" spans="2:8">
      <c r="B67" s="85" t="s">
        <v>378</v>
      </c>
      <c r="C67" s="3">
        <f t="shared" si="3"/>
        <v>17106.478309999999</v>
      </c>
      <c r="D67" s="3">
        <f t="shared" si="4"/>
        <v>14963.077800000003</v>
      </c>
      <c r="E67" s="3"/>
      <c r="F67" s="7" t="s">
        <v>485</v>
      </c>
      <c r="G67" s="3">
        <f>C76</f>
        <v>18169.538680000001</v>
      </c>
      <c r="H67" s="3">
        <f>D76</f>
        <v>17348.119059999994</v>
      </c>
    </row>
    <row r="68" spans="2:8">
      <c r="B68" s="85" t="s">
        <v>319</v>
      </c>
      <c r="C68" s="3">
        <f t="shared" si="3"/>
        <v>11797.498460000001</v>
      </c>
      <c r="D68" s="3">
        <f t="shared" si="4"/>
        <v>6582.2706799999996</v>
      </c>
      <c r="E68" s="3"/>
      <c r="F68" s="7" t="s">
        <v>436</v>
      </c>
      <c r="G68" s="3">
        <f>C74</f>
        <v>0</v>
      </c>
      <c r="H68" s="3">
        <f>D74</f>
        <v>0</v>
      </c>
    </row>
    <row r="69" spans="2:8">
      <c r="B69" s="85" t="s">
        <v>253</v>
      </c>
      <c r="C69" s="3">
        <f t="shared" si="3"/>
        <v>6024.8619400000007</v>
      </c>
      <c r="D69" s="3">
        <f t="shared" si="4"/>
        <v>0</v>
      </c>
      <c r="E69" s="3"/>
      <c r="F69" s="7" t="s">
        <v>437</v>
      </c>
      <c r="G69" s="3">
        <f>C68</f>
        <v>11797.498460000001</v>
      </c>
      <c r="H69" s="3">
        <f>D68</f>
        <v>6582.2706799999996</v>
      </c>
    </row>
    <row r="70" spans="2:8">
      <c r="B70" s="85" t="s">
        <v>292</v>
      </c>
      <c r="C70" s="3">
        <f t="shared" si="3"/>
        <v>28827.990969999999</v>
      </c>
      <c r="D70" s="3">
        <f t="shared" si="4"/>
        <v>16952.472799999996</v>
      </c>
      <c r="E70" s="3"/>
      <c r="F70" s="7" t="s">
        <v>221</v>
      </c>
      <c r="G70" s="3">
        <f>C78</f>
        <v>63844.029029999998</v>
      </c>
      <c r="H70" s="3">
        <f>D78</f>
        <v>58716.982020000003</v>
      </c>
    </row>
    <row r="71" spans="2:8">
      <c r="B71" s="85" t="s">
        <v>283</v>
      </c>
      <c r="C71" s="3">
        <f t="shared" si="3"/>
        <v>76409.640920000005</v>
      </c>
      <c r="D71" s="3">
        <f t="shared" si="4"/>
        <v>108673.22270999997</v>
      </c>
      <c r="E71" s="3"/>
      <c r="F71" s="7" t="s">
        <v>549</v>
      </c>
      <c r="G71" s="3">
        <f>C73</f>
        <v>46044.218200000003</v>
      </c>
      <c r="H71" s="3">
        <f>D73</f>
        <v>57753.419280000002</v>
      </c>
    </row>
    <row r="72" spans="2:8">
      <c r="B72" s="85" t="s">
        <v>284</v>
      </c>
      <c r="C72" s="3">
        <f t="shared" si="3"/>
        <v>32120.289349999999</v>
      </c>
      <c r="D72" s="3">
        <f t="shared" si="4"/>
        <v>0</v>
      </c>
      <c r="E72" s="3"/>
      <c r="F72" s="7" t="s">
        <v>224</v>
      </c>
      <c r="G72" s="3">
        <f>C64</f>
        <v>124676.10746</v>
      </c>
      <c r="H72" s="3">
        <f>D64</f>
        <v>183861.2911</v>
      </c>
    </row>
    <row r="73" spans="2:8">
      <c r="B73" s="85" t="s">
        <v>285</v>
      </c>
      <c r="C73" s="3">
        <f t="shared" si="3"/>
        <v>46044.218200000003</v>
      </c>
      <c r="D73" s="3">
        <f t="shared" si="4"/>
        <v>57753.419280000002</v>
      </c>
      <c r="E73" s="3"/>
      <c r="F73" s="7" t="s">
        <v>298</v>
      </c>
      <c r="G73" s="3">
        <f>C71</f>
        <v>76409.640920000005</v>
      </c>
      <c r="H73" s="3">
        <f>D71</f>
        <v>108673.22270999997</v>
      </c>
    </row>
    <row r="74" spans="2:8">
      <c r="B74" s="85" t="s">
        <v>286</v>
      </c>
      <c r="C74" s="3">
        <f t="shared" si="3"/>
        <v>0</v>
      </c>
      <c r="D74" s="3">
        <f t="shared" si="4"/>
        <v>0</v>
      </c>
      <c r="E74" s="3"/>
      <c r="F74" s="7" t="s">
        <v>307</v>
      </c>
      <c r="G74" s="3">
        <f>C75</f>
        <v>21961.57142</v>
      </c>
      <c r="H74" s="3">
        <f>D75</f>
        <v>23221.01597</v>
      </c>
    </row>
    <row r="75" spans="2:8">
      <c r="B75" s="85" t="s">
        <v>287</v>
      </c>
      <c r="C75" s="3">
        <f t="shared" si="3"/>
        <v>21961.57142</v>
      </c>
      <c r="D75" s="3">
        <f t="shared" si="4"/>
        <v>23221.01597</v>
      </c>
      <c r="E75" s="3"/>
      <c r="F75" s="7" t="s">
        <v>481</v>
      </c>
      <c r="G75" s="3">
        <f>C65</f>
        <v>51622.485430000001</v>
      </c>
      <c r="H75" s="3">
        <f>D65</f>
        <v>28589.04770000001</v>
      </c>
    </row>
    <row r="76" spans="2:8">
      <c r="B76" s="85" t="s">
        <v>165</v>
      </c>
      <c r="C76" s="3">
        <f t="shared" si="3"/>
        <v>18169.538680000001</v>
      </c>
      <c r="D76" s="3">
        <f t="shared" si="4"/>
        <v>17348.119059999994</v>
      </c>
      <c r="E76" s="3"/>
      <c r="F76" s="7" t="s">
        <v>422</v>
      </c>
      <c r="G76" s="3">
        <f>C77</f>
        <v>82435.144610000003</v>
      </c>
      <c r="H76" s="3">
        <f>D77</f>
        <v>58372.143129999997</v>
      </c>
    </row>
    <row r="77" spans="2:8">
      <c r="B77" s="85" t="s">
        <v>166</v>
      </c>
      <c r="C77" s="3">
        <f t="shared" si="3"/>
        <v>82435.144610000003</v>
      </c>
      <c r="D77" s="3">
        <f t="shared" si="4"/>
        <v>58372.143129999997</v>
      </c>
      <c r="E77" s="3"/>
      <c r="F77" s="7" t="s">
        <v>362</v>
      </c>
      <c r="G77" s="3">
        <f>C70</f>
        <v>28827.990969999999</v>
      </c>
      <c r="H77" s="3">
        <f>D70</f>
        <v>16952.472799999996</v>
      </c>
    </row>
    <row r="78" spans="2:8">
      <c r="B78" s="85" t="s">
        <v>290</v>
      </c>
      <c r="C78" s="3">
        <f t="shared" si="3"/>
        <v>63844.029029999998</v>
      </c>
      <c r="D78" s="3">
        <f t="shared" si="4"/>
        <v>58716.982020000003</v>
      </c>
      <c r="E78" s="3"/>
      <c r="F78" s="7" t="s">
        <v>363</v>
      </c>
    </row>
    <row r="79" spans="2:8">
      <c r="B79" s="85" t="s">
        <v>310</v>
      </c>
      <c r="C79" s="3">
        <f t="shared" si="3"/>
        <v>0</v>
      </c>
      <c r="D79" s="3">
        <f t="shared" si="4"/>
        <v>0</v>
      </c>
      <c r="E79" s="3"/>
      <c r="F79" s="7" t="s">
        <v>482</v>
      </c>
    </row>
    <row r="80" spans="2:8">
      <c r="B80" s="9" t="s">
        <v>445</v>
      </c>
      <c r="C80" s="3">
        <f>SUM(C64:C79)</f>
        <v>700726.83459999983</v>
      </c>
      <c r="D80" s="3">
        <f t="shared" si="4"/>
        <v>722121.13394999993</v>
      </c>
      <c r="E80" s="3"/>
      <c r="F80" s="7" t="s">
        <v>483</v>
      </c>
      <c r="G80" s="3">
        <f>C69</f>
        <v>6024.8619400000007</v>
      </c>
      <c r="H80" s="3">
        <f>D69</f>
        <v>0</v>
      </c>
    </row>
    <row r="81" spans="6:8">
      <c r="F81" s="7" t="s">
        <v>360</v>
      </c>
      <c r="G81" s="3">
        <f>C79</f>
        <v>0</v>
      </c>
      <c r="H81" s="3">
        <f>D79</f>
        <v>0</v>
      </c>
    </row>
    <row r="82" spans="6:8">
      <c r="F82" s="5" t="s">
        <v>361</v>
      </c>
      <c r="G82" s="3">
        <f>SUM(G64:G81)</f>
        <v>700726.83460000006</v>
      </c>
      <c r="H82" s="3">
        <f>SUM(H64:H81)</f>
        <v>722121.13394999993</v>
      </c>
    </row>
  </sheetData>
  <hyperlinks>
    <hyperlink ref="B12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C000"/>
  </sheetPr>
  <dimension ref="A2:H83"/>
  <sheetViews>
    <sheetView topLeftCell="A8" zoomScale="150" zoomScaleNormal="100" workbookViewId="0">
      <selection activeCell="J56" sqref="J56"/>
    </sheetView>
  </sheetViews>
  <sheetFormatPr baseColWidth="10" defaultRowHeight="12.75"/>
  <cols>
    <col min="1" max="1" width="6" customWidth="1"/>
  </cols>
  <sheetData>
    <row r="2" spans="2:2">
      <c r="B2" s="5" t="s">
        <v>202</v>
      </c>
    </row>
    <row r="3" spans="2:2">
      <c r="B3" s="23" t="s">
        <v>563</v>
      </c>
    </row>
    <row r="5" spans="2:2">
      <c r="B5" s="5" t="s">
        <v>318</v>
      </c>
    </row>
    <row r="6" spans="2:2">
      <c r="B6" s="3">
        <f>D37</f>
        <v>388488.30860000005</v>
      </c>
    </row>
    <row r="8" spans="2:2">
      <c r="B8" s="5" t="s">
        <v>191</v>
      </c>
    </row>
    <row r="9" spans="2:2">
      <c r="B9" t="s">
        <v>605</v>
      </c>
    </row>
    <row r="12" spans="2:2">
      <c r="B12" s="5" t="s">
        <v>637</v>
      </c>
    </row>
    <row r="13" spans="2:2" ht="15.75">
      <c r="B13" s="54" t="s">
        <v>626</v>
      </c>
    </row>
    <row r="14" spans="2:2" ht="15.75">
      <c r="B14" s="27"/>
    </row>
    <row r="16" spans="2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42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>
        <f>G65</f>
        <v>41238.198369999998</v>
      </c>
      <c r="E19" s="11">
        <f t="shared" ref="E19:E37" si="0">D19*1000/C19</f>
        <v>4.8830672034249272</v>
      </c>
      <c r="F19" s="11"/>
    </row>
    <row r="20" spans="1:7">
      <c r="B20" s="7" t="s">
        <v>435</v>
      </c>
      <c r="C20" s="3">
        <v>1348308.5</v>
      </c>
      <c r="D20" s="3">
        <f t="shared" ref="D20:D36" si="1">G66</f>
        <v>8589.1359600000014</v>
      </c>
      <c r="E20" s="11">
        <f t="shared" si="0"/>
        <v>6.3703046891716557</v>
      </c>
      <c r="F20" s="11"/>
    </row>
    <row r="21" spans="1:7">
      <c r="B21" s="7" t="s">
        <v>484</v>
      </c>
      <c r="C21" s="3">
        <v>1072762.5</v>
      </c>
      <c r="D21" s="3">
        <f t="shared" si="1"/>
        <v>6338.20957</v>
      </c>
      <c r="E21" s="11">
        <f t="shared" si="0"/>
        <v>5.9083064238356586</v>
      </c>
      <c r="F21" s="11"/>
    </row>
    <row r="22" spans="1:7">
      <c r="B22" s="7" t="s">
        <v>485</v>
      </c>
      <c r="C22" s="3">
        <v>1115556.5</v>
      </c>
      <c r="D22" s="3">
        <f t="shared" si="1"/>
        <v>14752.428790000004</v>
      </c>
      <c r="E22" s="11">
        <f t="shared" si="0"/>
        <v>13.224277560123582</v>
      </c>
      <c r="F22" s="11"/>
    </row>
    <row r="23" spans="1:7">
      <c r="B23" s="7" t="s">
        <v>436</v>
      </c>
      <c r="C23" s="3">
        <v>2118511.5</v>
      </c>
      <c r="D23" s="3">
        <f t="shared" si="1"/>
        <v>0</v>
      </c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>
        <f t="shared" si="1"/>
        <v>5167.2363900000018</v>
      </c>
      <c r="E24" s="11">
        <f t="shared" si="0"/>
        <v>8.7155652503185781</v>
      </c>
      <c r="F24" s="11"/>
    </row>
    <row r="25" spans="1:7">
      <c r="B25" s="7" t="s">
        <v>221</v>
      </c>
      <c r="C25" s="3">
        <v>2532976.5</v>
      </c>
      <c r="D25" s="3">
        <f t="shared" si="1"/>
        <v>14076.807179999998</v>
      </c>
      <c r="E25" s="11">
        <f t="shared" si="0"/>
        <v>5.5574172046207293</v>
      </c>
      <c r="F25" s="11"/>
    </row>
    <row r="26" spans="1:7">
      <c r="B26" s="7" t="s">
        <v>549</v>
      </c>
      <c r="C26" s="3">
        <v>2111443</v>
      </c>
      <c r="D26" s="3">
        <f t="shared" si="1"/>
        <v>9010.5309600000001</v>
      </c>
      <c r="E26" s="11">
        <f t="shared" si="0"/>
        <v>4.2674753521643733</v>
      </c>
      <c r="F26" s="11"/>
    </row>
    <row r="27" spans="1:7">
      <c r="B27" s="7" t="s">
        <v>224</v>
      </c>
      <c r="C27" s="3">
        <v>7562279</v>
      </c>
      <c r="D27" s="3">
        <f t="shared" si="1"/>
        <v>71608.964160000018</v>
      </c>
      <c r="E27" s="11">
        <f t="shared" si="0"/>
        <v>9.4692306591703392</v>
      </c>
      <c r="F27" s="11"/>
    </row>
    <row r="28" spans="1:7">
      <c r="B28" s="7" t="s">
        <v>298</v>
      </c>
      <c r="C28" s="3">
        <v>5121540.5</v>
      </c>
      <c r="D28" s="3">
        <f t="shared" si="1"/>
        <v>36549.96026</v>
      </c>
      <c r="E28" s="11">
        <f t="shared" si="0"/>
        <v>7.1365168858861896</v>
      </c>
      <c r="F28" s="11"/>
    </row>
    <row r="29" spans="1:7">
      <c r="B29" s="7" t="s">
        <v>307</v>
      </c>
      <c r="C29" s="3">
        <v>1106067</v>
      </c>
      <c r="D29" s="3">
        <f t="shared" si="1"/>
        <v>3991.4989299999997</v>
      </c>
      <c r="E29" s="11">
        <f t="shared" si="0"/>
        <v>3.608731595825569</v>
      </c>
      <c r="F29" s="11"/>
    </row>
    <row r="30" spans="1:7">
      <c r="B30" s="7" t="s">
        <v>481</v>
      </c>
      <c r="C30" s="3">
        <v>2773719</v>
      </c>
      <c r="D30" s="3">
        <f t="shared" si="1"/>
        <v>14283.926300000001</v>
      </c>
      <c r="E30" s="11">
        <f t="shared" si="0"/>
        <v>5.1497380592626723</v>
      </c>
      <c r="F30" s="11"/>
    </row>
    <row r="31" spans="1:7">
      <c r="B31" s="7" t="s">
        <v>422</v>
      </c>
      <c r="C31" s="3">
        <v>6497055.5</v>
      </c>
      <c r="D31" s="3">
        <f t="shared" si="1"/>
        <v>152610.06262000001</v>
      </c>
      <c r="E31" s="11">
        <f t="shared" si="0"/>
        <v>23.489111739925878</v>
      </c>
      <c r="F31" s="11"/>
    </row>
    <row r="32" spans="1:7">
      <c r="B32" s="7" t="s">
        <v>362</v>
      </c>
      <c r="C32" s="3">
        <v>1473249</v>
      </c>
      <c r="D32" s="3">
        <f t="shared" si="1"/>
        <v>8072.6334999999999</v>
      </c>
      <c r="E32" s="11">
        <f t="shared" si="0"/>
        <v>5.4794766533016483</v>
      </c>
      <c r="F32" s="11"/>
    </row>
    <row r="33" spans="1:7">
      <c r="B33" s="7" t="s">
        <v>363</v>
      </c>
      <c r="C33" s="3">
        <v>644521.5</v>
      </c>
      <c r="D33" s="3">
        <f t="shared" si="1"/>
        <v>0</v>
      </c>
      <c r="E33" s="11">
        <f t="shared" si="0"/>
        <v>0</v>
      </c>
      <c r="F33" s="11"/>
    </row>
    <row r="34" spans="1:7">
      <c r="B34" s="7" t="s">
        <v>482</v>
      </c>
      <c r="C34" s="3">
        <v>2192387.5</v>
      </c>
      <c r="D34" s="3">
        <f t="shared" si="1"/>
        <v>0</v>
      </c>
      <c r="E34" s="11">
        <f t="shared" si="0"/>
        <v>0</v>
      </c>
      <c r="F34" s="11"/>
    </row>
    <row r="35" spans="1:7">
      <c r="B35" s="7" t="s">
        <v>483</v>
      </c>
      <c r="C35" s="3">
        <v>322818</v>
      </c>
      <c r="D35" s="3">
        <f t="shared" si="1"/>
        <v>2198.7156099999997</v>
      </c>
      <c r="E35" s="11">
        <f t="shared" si="0"/>
        <v>6.8110068521581812</v>
      </c>
      <c r="F35" s="11"/>
    </row>
    <row r="36" spans="1:7">
      <c r="B36" s="7" t="s">
        <v>360</v>
      </c>
      <c r="C36" s="3">
        <v>166339.5</v>
      </c>
      <c r="D36" s="3">
        <f t="shared" si="1"/>
        <v>0</v>
      </c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388488.30860000005</v>
      </c>
      <c r="E37" s="12">
        <f t="shared" si="0"/>
        <v>8.2311114059474946</v>
      </c>
      <c r="F37" s="12"/>
      <c r="G37" s="5"/>
    </row>
    <row r="38" spans="1:7">
      <c r="E38" s="3"/>
    </row>
    <row r="40" spans="1:7">
      <c r="B40" s="19" t="s">
        <v>480</v>
      </c>
    </row>
    <row r="41" spans="1:7">
      <c r="B41" t="s">
        <v>635</v>
      </c>
    </row>
    <row r="42" spans="1:7" ht="25.5">
      <c r="C42" s="1" t="s">
        <v>555</v>
      </c>
      <c r="D42" s="1" t="s">
        <v>556</v>
      </c>
    </row>
    <row r="43" spans="1:7" ht="38.25">
      <c r="B43" s="1"/>
      <c r="C43" s="1" t="s">
        <v>509</v>
      </c>
      <c r="D43" s="51" t="s">
        <v>576</v>
      </c>
      <c r="E43" s="1" t="s">
        <v>577</v>
      </c>
      <c r="F43" s="1"/>
      <c r="G43" s="1"/>
    </row>
    <row r="44" spans="1:7">
      <c r="B44" s="85" t="s">
        <v>375</v>
      </c>
      <c r="C44" s="3">
        <v>72494.176120000004</v>
      </c>
      <c r="D44" s="3">
        <v>71608.964160000018</v>
      </c>
      <c r="E44" s="3">
        <f>C44-D44</f>
        <v>885.21195999998599</v>
      </c>
    </row>
    <row r="45" spans="1:7">
      <c r="B45" s="85" t="s">
        <v>376</v>
      </c>
      <c r="C45" s="3">
        <v>14283.926299999999</v>
      </c>
      <c r="D45" s="3">
        <v>14283.926300000001</v>
      </c>
      <c r="E45" s="3">
        <f t="shared" ref="E45:E58" si="2">C45-D45</f>
        <v>0</v>
      </c>
    </row>
    <row r="46" spans="1:7">
      <c r="B46" s="85" t="s">
        <v>377</v>
      </c>
      <c r="C46" s="3">
        <v>42261.914629999999</v>
      </c>
      <c r="D46" s="3">
        <v>41238.198369999998</v>
      </c>
      <c r="E46" s="3">
        <f t="shared" si="2"/>
        <v>1023.7162600000011</v>
      </c>
    </row>
    <row r="47" spans="1:7">
      <c r="B47" s="85" t="s">
        <v>378</v>
      </c>
      <c r="C47" s="3">
        <v>6413.4611100000002</v>
      </c>
      <c r="D47" s="3">
        <v>6338.20957</v>
      </c>
      <c r="E47" s="3">
        <f t="shared" si="2"/>
        <v>75.251540000000205</v>
      </c>
    </row>
    <row r="48" spans="1:7">
      <c r="B48" s="85" t="s">
        <v>319</v>
      </c>
      <c r="C48" s="3">
        <v>5199.4559100000006</v>
      </c>
      <c r="D48" s="3">
        <v>5167.2363900000018</v>
      </c>
      <c r="E48" s="3">
        <f t="shared" si="2"/>
        <v>32.219519999998738</v>
      </c>
    </row>
    <row r="49" spans="2:8">
      <c r="B49" s="85" t="s">
        <v>253</v>
      </c>
      <c r="C49" s="3">
        <v>2198.7156099999997</v>
      </c>
      <c r="D49" s="3">
        <v>2198.7156099999997</v>
      </c>
      <c r="E49" s="3">
        <f t="shared" si="2"/>
        <v>0</v>
      </c>
    </row>
    <row r="50" spans="2:8">
      <c r="B50" s="85" t="s">
        <v>292</v>
      </c>
      <c r="C50" s="3">
        <v>8072.6334999999999</v>
      </c>
      <c r="D50" s="3">
        <v>8072.6334999999999</v>
      </c>
      <c r="E50" s="3">
        <f t="shared" si="2"/>
        <v>0</v>
      </c>
    </row>
    <row r="51" spans="2:8">
      <c r="B51" s="85" t="s">
        <v>283</v>
      </c>
      <c r="C51" s="3">
        <v>36549.96026</v>
      </c>
      <c r="D51" s="3">
        <v>36549.96026</v>
      </c>
      <c r="E51" s="3">
        <f t="shared" si="2"/>
        <v>0</v>
      </c>
    </row>
    <row r="52" spans="2:8">
      <c r="B52" s="85" t="s">
        <v>284</v>
      </c>
      <c r="C52" s="3">
        <v>8589.1359599999996</v>
      </c>
      <c r="D52" s="3">
        <v>8589.1359600000014</v>
      </c>
      <c r="E52" s="3">
        <f t="shared" si="2"/>
        <v>0</v>
      </c>
    </row>
    <row r="53" spans="2:8">
      <c r="B53" s="85" t="s">
        <v>285</v>
      </c>
      <c r="C53" s="3">
        <v>9010.5309600000001</v>
      </c>
      <c r="D53" s="3">
        <v>9010.5309600000001</v>
      </c>
      <c r="E53" s="3">
        <f t="shared" si="2"/>
        <v>0</v>
      </c>
    </row>
    <row r="54" spans="2:8">
      <c r="B54" s="85" t="s">
        <v>286</v>
      </c>
      <c r="C54" s="3">
        <v>0</v>
      </c>
      <c r="D54" s="3">
        <v>0</v>
      </c>
      <c r="E54" s="3">
        <f t="shared" si="2"/>
        <v>0</v>
      </c>
    </row>
    <row r="55" spans="2:8">
      <c r="B55" s="85" t="s">
        <v>287</v>
      </c>
      <c r="C55" s="3">
        <v>4148.3676299999997</v>
      </c>
      <c r="D55" s="3">
        <v>3991.4989299999997</v>
      </c>
      <c r="E55" s="3">
        <f t="shared" si="2"/>
        <v>156.86869999999999</v>
      </c>
    </row>
    <row r="56" spans="2:8">
      <c r="B56" s="85" t="s">
        <v>165</v>
      </c>
      <c r="C56" s="3">
        <v>14852.71524</v>
      </c>
      <c r="D56" s="3">
        <v>14752.428790000004</v>
      </c>
      <c r="E56" s="3">
        <f t="shared" si="2"/>
        <v>100.28644999999597</v>
      </c>
    </row>
    <row r="57" spans="2:8">
      <c r="B57" s="85" t="s">
        <v>166</v>
      </c>
      <c r="C57" s="3">
        <v>152610.06262000001</v>
      </c>
      <c r="D57" s="3">
        <v>152610.06262000001</v>
      </c>
      <c r="E57" s="3">
        <f t="shared" si="2"/>
        <v>0</v>
      </c>
    </row>
    <row r="58" spans="2:8">
      <c r="B58" s="85" t="s">
        <v>290</v>
      </c>
      <c r="C58" s="3">
        <v>14076.80718</v>
      </c>
      <c r="D58" s="3">
        <v>14076.807179999998</v>
      </c>
      <c r="E58" s="3">
        <f t="shared" si="2"/>
        <v>0</v>
      </c>
    </row>
    <row r="59" spans="2:8">
      <c r="B59" s="85" t="s">
        <v>310</v>
      </c>
      <c r="C59" s="3"/>
      <c r="D59" s="3"/>
      <c r="E59" s="3"/>
    </row>
    <row r="60" spans="2:8">
      <c r="B60" s="9" t="s">
        <v>445</v>
      </c>
      <c r="C60" s="3">
        <f>SUM(C44:C59)</f>
        <v>390761.86303000001</v>
      </c>
      <c r="D60" s="3">
        <f>SUM(D44:D59)</f>
        <v>388488.30860000011</v>
      </c>
      <c r="E60" s="3">
        <f>SUM(E44:E59)</f>
        <v>2273.5544299999819</v>
      </c>
    </row>
    <row r="63" spans="2:8">
      <c r="B63" s="19" t="s">
        <v>512</v>
      </c>
      <c r="F63" t="s">
        <v>517</v>
      </c>
    </row>
    <row r="64" spans="2:8" ht="38.25">
      <c r="C64" s="51" t="s">
        <v>489</v>
      </c>
      <c r="D64" t="s">
        <v>477</v>
      </c>
      <c r="G64" s="88" t="s">
        <v>489</v>
      </c>
      <c r="H64" t="s">
        <v>477</v>
      </c>
    </row>
    <row r="65" spans="2:8">
      <c r="B65" s="85" t="s">
        <v>375</v>
      </c>
      <c r="C65" s="3">
        <f>D44</f>
        <v>71608.964160000018</v>
      </c>
      <c r="D65" s="3">
        <f>C44</f>
        <v>72494.176120000004</v>
      </c>
      <c r="E65" s="3"/>
      <c r="F65" s="7" t="s">
        <v>227</v>
      </c>
      <c r="G65" s="3">
        <f>C67</f>
        <v>41238.198369999998</v>
      </c>
      <c r="H65" s="3">
        <f>D67</f>
        <v>42261.914629999999</v>
      </c>
    </row>
    <row r="66" spans="2:8">
      <c r="B66" s="85" t="s">
        <v>376</v>
      </c>
      <c r="C66" s="3">
        <f t="shared" ref="C66:C80" si="3">D45</f>
        <v>14283.926300000001</v>
      </c>
      <c r="D66" s="3">
        <f t="shared" ref="D66:D80" si="4">C45</f>
        <v>14283.926299999999</v>
      </c>
      <c r="E66" s="3"/>
      <c r="F66" s="7" t="s">
        <v>435</v>
      </c>
      <c r="G66" s="3">
        <f>C73</f>
        <v>8589.1359600000014</v>
      </c>
      <c r="H66" s="3">
        <f>D73</f>
        <v>8589.1359599999996</v>
      </c>
    </row>
    <row r="67" spans="2:8">
      <c r="B67" s="85" t="s">
        <v>377</v>
      </c>
      <c r="C67" s="3">
        <f t="shared" si="3"/>
        <v>41238.198369999998</v>
      </c>
      <c r="D67" s="3">
        <f t="shared" si="4"/>
        <v>42261.914629999999</v>
      </c>
      <c r="E67" s="3"/>
      <c r="F67" s="7" t="s">
        <v>484</v>
      </c>
      <c r="G67" s="3">
        <f>C68</f>
        <v>6338.20957</v>
      </c>
      <c r="H67" s="3">
        <f>D68</f>
        <v>6413.4611100000002</v>
      </c>
    </row>
    <row r="68" spans="2:8">
      <c r="B68" s="85" t="s">
        <v>378</v>
      </c>
      <c r="C68" s="3">
        <f t="shared" si="3"/>
        <v>6338.20957</v>
      </c>
      <c r="D68" s="3">
        <f t="shared" si="4"/>
        <v>6413.4611100000002</v>
      </c>
      <c r="E68" s="3"/>
      <c r="F68" s="7" t="s">
        <v>485</v>
      </c>
      <c r="G68" s="3">
        <f>C77</f>
        <v>14752.428790000004</v>
      </c>
      <c r="H68" s="3">
        <f>D77</f>
        <v>14852.71524</v>
      </c>
    </row>
    <row r="69" spans="2:8">
      <c r="B69" s="85" t="s">
        <v>319</v>
      </c>
      <c r="C69" s="3">
        <f t="shared" si="3"/>
        <v>5167.2363900000018</v>
      </c>
      <c r="D69" s="3">
        <f t="shared" si="4"/>
        <v>5199.4559100000006</v>
      </c>
      <c r="E69" s="3"/>
      <c r="F69" s="7" t="s">
        <v>436</v>
      </c>
      <c r="G69" s="3">
        <f>C75</f>
        <v>0</v>
      </c>
      <c r="H69" s="3">
        <f>D75</f>
        <v>0</v>
      </c>
    </row>
    <row r="70" spans="2:8">
      <c r="B70" s="85" t="s">
        <v>253</v>
      </c>
      <c r="C70" s="3">
        <f t="shared" si="3"/>
        <v>2198.7156099999997</v>
      </c>
      <c r="D70" s="3">
        <f t="shared" si="4"/>
        <v>2198.7156099999997</v>
      </c>
      <c r="E70" s="3"/>
      <c r="F70" s="7" t="s">
        <v>437</v>
      </c>
      <c r="G70" s="3">
        <f>C69</f>
        <v>5167.2363900000018</v>
      </c>
      <c r="H70" s="3">
        <f>D69</f>
        <v>5199.4559100000006</v>
      </c>
    </row>
    <row r="71" spans="2:8">
      <c r="B71" s="85" t="s">
        <v>292</v>
      </c>
      <c r="C71" s="3">
        <f t="shared" si="3"/>
        <v>8072.6334999999999</v>
      </c>
      <c r="D71" s="3">
        <f t="shared" si="4"/>
        <v>8072.6334999999999</v>
      </c>
      <c r="E71" s="3"/>
      <c r="F71" s="7" t="s">
        <v>221</v>
      </c>
      <c r="G71" s="3">
        <f>C79</f>
        <v>14076.807179999998</v>
      </c>
      <c r="H71" s="3">
        <f>D79</f>
        <v>14076.80718</v>
      </c>
    </row>
    <row r="72" spans="2:8">
      <c r="B72" s="85" t="s">
        <v>283</v>
      </c>
      <c r="C72" s="3">
        <f t="shared" si="3"/>
        <v>36549.96026</v>
      </c>
      <c r="D72" s="3">
        <f t="shared" si="4"/>
        <v>36549.96026</v>
      </c>
      <c r="E72" s="3"/>
      <c r="F72" s="7" t="s">
        <v>549</v>
      </c>
      <c r="G72" s="3">
        <f>C74</f>
        <v>9010.5309600000001</v>
      </c>
      <c r="H72" s="3">
        <f>D74</f>
        <v>9010.5309600000001</v>
      </c>
    </row>
    <row r="73" spans="2:8">
      <c r="B73" s="85" t="s">
        <v>284</v>
      </c>
      <c r="C73" s="3">
        <f t="shared" si="3"/>
        <v>8589.1359600000014</v>
      </c>
      <c r="D73" s="3">
        <f t="shared" si="4"/>
        <v>8589.1359599999996</v>
      </c>
      <c r="E73" s="3"/>
      <c r="F73" s="7" t="s">
        <v>224</v>
      </c>
      <c r="G73" s="3">
        <f>C65</f>
        <v>71608.964160000018</v>
      </c>
      <c r="H73" s="3">
        <f>D65</f>
        <v>72494.176120000004</v>
      </c>
    </row>
    <row r="74" spans="2:8">
      <c r="B74" s="85" t="s">
        <v>285</v>
      </c>
      <c r="C74" s="3">
        <f t="shared" si="3"/>
        <v>9010.5309600000001</v>
      </c>
      <c r="D74" s="3">
        <f t="shared" si="4"/>
        <v>9010.5309600000001</v>
      </c>
      <c r="E74" s="3"/>
      <c r="F74" s="7" t="s">
        <v>298</v>
      </c>
      <c r="G74" s="3">
        <f>C72</f>
        <v>36549.96026</v>
      </c>
      <c r="H74" s="3">
        <f>D72</f>
        <v>36549.96026</v>
      </c>
    </row>
    <row r="75" spans="2:8">
      <c r="B75" s="85" t="s">
        <v>286</v>
      </c>
      <c r="C75" s="3">
        <f t="shared" si="3"/>
        <v>0</v>
      </c>
      <c r="D75" s="3">
        <f t="shared" si="4"/>
        <v>0</v>
      </c>
      <c r="E75" s="3"/>
      <c r="F75" s="7" t="s">
        <v>307</v>
      </c>
      <c r="G75" s="3">
        <f>C76</f>
        <v>3991.4989299999997</v>
      </c>
      <c r="H75" s="3">
        <f>D76</f>
        <v>4148.3676299999997</v>
      </c>
    </row>
    <row r="76" spans="2:8">
      <c r="B76" s="85" t="s">
        <v>287</v>
      </c>
      <c r="C76" s="3">
        <f t="shared" si="3"/>
        <v>3991.4989299999997</v>
      </c>
      <c r="D76" s="3">
        <f t="shared" si="4"/>
        <v>4148.3676299999997</v>
      </c>
      <c r="E76" s="3"/>
      <c r="F76" s="7" t="s">
        <v>481</v>
      </c>
      <c r="G76" s="3">
        <f>C66</f>
        <v>14283.926300000001</v>
      </c>
      <c r="H76" s="3">
        <f>D66</f>
        <v>14283.926299999999</v>
      </c>
    </row>
    <row r="77" spans="2:8">
      <c r="B77" s="85" t="s">
        <v>165</v>
      </c>
      <c r="C77" s="3">
        <f t="shared" si="3"/>
        <v>14752.428790000004</v>
      </c>
      <c r="D77" s="3">
        <f t="shared" si="4"/>
        <v>14852.71524</v>
      </c>
      <c r="E77" s="3"/>
      <c r="F77" s="7" t="s">
        <v>422</v>
      </c>
      <c r="G77" s="3">
        <f>C78</f>
        <v>152610.06262000001</v>
      </c>
      <c r="H77" s="3">
        <f>D78</f>
        <v>152610.06262000001</v>
      </c>
    </row>
    <row r="78" spans="2:8">
      <c r="B78" s="85" t="s">
        <v>166</v>
      </c>
      <c r="C78" s="3">
        <f t="shared" si="3"/>
        <v>152610.06262000001</v>
      </c>
      <c r="D78" s="3">
        <f t="shared" si="4"/>
        <v>152610.06262000001</v>
      </c>
      <c r="E78" s="3"/>
      <c r="F78" s="7" t="s">
        <v>362</v>
      </c>
      <c r="G78" s="3">
        <f>C71</f>
        <v>8072.6334999999999</v>
      </c>
      <c r="H78" s="3">
        <f>D71</f>
        <v>8072.6334999999999</v>
      </c>
    </row>
    <row r="79" spans="2:8">
      <c r="B79" s="85" t="s">
        <v>290</v>
      </c>
      <c r="C79" s="3">
        <f t="shared" si="3"/>
        <v>14076.807179999998</v>
      </c>
      <c r="D79" s="3">
        <f t="shared" si="4"/>
        <v>14076.80718</v>
      </c>
      <c r="E79" s="3"/>
      <c r="F79" s="7" t="s">
        <v>363</v>
      </c>
    </row>
    <row r="80" spans="2:8">
      <c r="B80" s="85" t="s">
        <v>310</v>
      </c>
      <c r="C80" s="3">
        <f t="shared" si="3"/>
        <v>0</v>
      </c>
      <c r="D80" s="3">
        <f t="shared" si="4"/>
        <v>0</v>
      </c>
      <c r="E80" s="3"/>
      <c r="F80" s="7" t="s">
        <v>482</v>
      </c>
    </row>
    <row r="81" spans="2:8">
      <c r="B81" s="9" t="s">
        <v>445</v>
      </c>
      <c r="C81" s="3">
        <f>SUM(C65:C80)</f>
        <v>388488.30860000011</v>
      </c>
      <c r="D81" s="3">
        <f>SUM(D65:D80)</f>
        <v>390761.86303000001</v>
      </c>
      <c r="E81" s="3"/>
      <c r="F81" s="7" t="s">
        <v>483</v>
      </c>
      <c r="G81" s="3">
        <f>C70</f>
        <v>2198.7156099999997</v>
      </c>
      <c r="H81" s="3">
        <f>D70</f>
        <v>2198.7156099999997</v>
      </c>
    </row>
    <row r="82" spans="2:8">
      <c r="F82" s="7" t="s">
        <v>360</v>
      </c>
      <c r="G82" s="3">
        <f>C80</f>
        <v>0</v>
      </c>
      <c r="H82" s="3">
        <f>D80</f>
        <v>0</v>
      </c>
    </row>
    <row r="83" spans="2:8">
      <c r="F83" s="5" t="s">
        <v>361</v>
      </c>
      <c r="G83" s="3">
        <f>SUM(G65:G82)</f>
        <v>388488.30860000005</v>
      </c>
      <c r="H83" s="3">
        <f>SUM(H65:H82)</f>
        <v>390761.86303000001</v>
      </c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C000"/>
  </sheetPr>
  <dimension ref="A2:G48"/>
  <sheetViews>
    <sheetView topLeftCell="A8" zoomScale="150" zoomScaleNormal="150" workbookViewId="0">
      <selection activeCell="J56" sqref="J56"/>
    </sheetView>
  </sheetViews>
  <sheetFormatPr baseColWidth="10" defaultRowHeight="12.75"/>
  <cols>
    <col min="1" max="1" width="6.25" customWidth="1"/>
  </cols>
  <sheetData>
    <row r="2" spans="2:3">
      <c r="B2" s="5" t="s">
        <v>202</v>
      </c>
    </row>
    <row r="3" spans="2:3">
      <c r="B3" s="41" t="s">
        <v>380</v>
      </c>
    </row>
    <row r="5" spans="2:3">
      <c r="B5" s="5" t="s">
        <v>318</v>
      </c>
    </row>
    <row r="6" spans="2:3">
      <c r="B6" s="3">
        <f>D36</f>
        <v>568286.01163000008</v>
      </c>
    </row>
    <row r="8" spans="2:3">
      <c r="B8" s="5" t="s">
        <v>191</v>
      </c>
    </row>
    <row r="9" spans="2:3">
      <c r="B9" t="s">
        <v>251</v>
      </c>
    </row>
    <row r="11" spans="2:3">
      <c r="B11" s="5" t="s">
        <v>662</v>
      </c>
    </row>
    <row r="12" spans="2:3">
      <c r="B12" s="21" t="s">
        <v>260</v>
      </c>
      <c r="C12" s="20"/>
    </row>
    <row r="13" spans="2:3" ht="15.75">
      <c r="B13" s="16" t="s">
        <v>665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42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/>
      <c r="E18" s="11">
        <f t="shared" ref="E18:E36" si="0">D18*1000/C18</f>
        <v>0</v>
      </c>
      <c r="F18" s="11"/>
    </row>
    <row r="19" spans="1:7">
      <c r="B19" s="7" t="s">
        <v>435</v>
      </c>
      <c r="C19" s="3">
        <v>1348308.5</v>
      </c>
      <c r="D19" s="3"/>
      <c r="E19" s="11">
        <f t="shared" si="0"/>
        <v>0</v>
      </c>
      <c r="F19" s="11"/>
    </row>
    <row r="20" spans="1:7">
      <c r="B20" s="7" t="s">
        <v>484</v>
      </c>
      <c r="C20" s="3">
        <v>1072762.5</v>
      </c>
      <c r="D20" s="3"/>
      <c r="E20" s="11">
        <f t="shared" si="0"/>
        <v>0</v>
      </c>
      <c r="F20" s="11"/>
    </row>
    <row r="21" spans="1:7">
      <c r="B21" s="7" t="s">
        <v>485</v>
      </c>
      <c r="C21" s="3">
        <v>1115556.5</v>
      </c>
      <c r="D21" s="3"/>
      <c r="E21" s="11">
        <f t="shared" si="0"/>
        <v>0</v>
      </c>
      <c r="F21" s="11"/>
    </row>
    <row r="22" spans="1:7">
      <c r="B22" s="7" t="s">
        <v>436</v>
      </c>
      <c r="C22" s="3">
        <v>2118511.5</v>
      </c>
      <c r="D22" s="3">
        <f>F46</f>
        <v>568286.01163000008</v>
      </c>
      <c r="E22" s="11">
        <f t="shared" si="0"/>
        <v>268.24778228959349</v>
      </c>
      <c r="F22" s="11"/>
    </row>
    <row r="23" spans="1:7">
      <c r="B23" s="7" t="s">
        <v>437</v>
      </c>
      <c r="C23" s="3">
        <v>592874.5</v>
      </c>
      <c r="D23" s="3"/>
      <c r="E23" s="11">
        <f t="shared" si="0"/>
        <v>0</v>
      </c>
      <c r="F23" s="11"/>
    </row>
    <row r="24" spans="1:7">
      <c r="B24" s="7" t="s">
        <v>221</v>
      </c>
      <c r="C24" s="3">
        <v>2532976.5</v>
      </c>
      <c r="D24" s="3"/>
      <c r="E24" s="11">
        <f t="shared" si="0"/>
        <v>0</v>
      </c>
      <c r="F24" s="11"/>
    </row>
    <row r="25" spans="1:7">
      <c r="B25" s="7" t="s">
        <v>549</v>
      </c>
      <c r="C25" s="3">
        <v>2111443</v>
      </c>
      <c r="D25" s="3"/>
      <c r="E25" s="11">
        <f t="shared" si="0"/>
        <v>0</v>
      </c>
      <c r="F25" s="11"/>
    </row>
    <row r="26" spans="1:7">
      <c r="B26" s="7" t="s">
        <v>224</v>
      </c>
      <c r="C26" s="3">
        <v>7562279</v>
      </c>
      <c r="D26" s="3"/>
      <c r="E26" s="11">
        <f t="shared" si="0"/>
        <v>0</v>
      </c>
      <c r="F26" s="11"/>
    </row>
    <row r="27" spans="1:7">
      <c r="B27" s="7" t="s">
        <v>298</v>
      </c>
      <c r="C27" s="3">
        <v>5121540.5</v>
      </c>
      <c r="D27" s="3"/>
      <c r="E27" s="11">
        <f t="shared" si="0"/>
        <v>0</v>
      </c>
      <c r="F27" s="11"/>
    </row>
    <row r="28" spans="1:7">
      <c r="B28" s="7" t="s">
        <v>307</v>
      </c>
      <c r="C28" s="3">
        <v>1106067</v>
      </c>
      <c r="D28" s="3"/>
      <c r="E28" s="11">
        <f t="shared" si="0"/>
        <v>0</v>
      </c>
      <c r="F28" s="11"/>
    </row>
    <row r="29" spans="1:7">
      <c r="B29" s="7" t="s">
        <v>481</v>
      </c>
      <c r="C29" s="3">
        <v>2773719</v>
      </c>
      <c r="D29" s="3"/>
      <c r="E29" s="11">
        <f t="shared" si="0"/>
        <v>0</v>
      </c>
      <c r="F29" s="11"/>
    </row>
    <row r="30" spans="1:7">
      <c r="B30" s="7" t="s">
        <v>422</v>
      </c>
      <c r="C30" s="3">
        <v>6497055.5</v>
      </c>
      <c r="D30" s="3"/>
      <c r="E30" s="11">
        <f t="shared" si="0"/>
        <v>0</v>
      </c>
      <c r="F30" s="11"/>
    </row>
    <row r="31" spans="1:7">
      <c r="B31" s="7" t="s">
        <v>362</v>
      </c>
      <c r="C31" s="3">
        <v>1473249</v>
      </c>
      <c r="D31" s="3"/>
      <c r="E31" s="11">
        <f t="shared" si="0"/>
        <v>0</v>
      </c>
      <c r="F31" s="11"/>
    </row>
    <row r="32" spans="1:7">
      <c r="B32" s="7" t="s">
        <v>363</v>
      </c>
      <c r="C32" s="3">
        <v>644521.5</v>
      </c>
      <c r="D32" s="3"/>
      <c r="E32" s="11">
        <f t="shared" si="0"/>
        <v>0</v>
      </c>
      <c r="F32" s="11"/>
    </row>
    <row r="33" spans="1:7">
      <c r="B33" s="7" t="s">
        <v>482</v>
      </c>
      <c r="C33" s="3">
        <v>2192387.5</v>
      </c>
      <c r="D33" s="3"/>
      <c r="E33" s="11">
        <f t="shared" si="0"/>
        <v>0</v>
      </c>
      <c r="F33" s="11"/>
    </row>
    <row r="34" spans="1:7">
      <c r="B34" s="7" t="s">
        <v>483</v>
      </c>
      <c r="C34" s="3">
        <v>322818</v>
      </c>
      <c r="D34" s="3"/>
      <c r="E34" s="11">
        <f t="shared" si="0"/>
        <v>0</v>
      </c>
      <c r="F34" s="11"/>
    </row>
    <row r="35" spans="1:7">
      <c r="B35" s="7" t="s">
        <v>360</v>
      </c>
      <c r="C35" s="3">
        <v>166339.5</v>
      </c>
      <c r="D35" s="3"/>
      <c r="E35" s="11">
        <f t="shared" si="0"/>
        <v>0</v>
      </c>
      <c r="F35" s="11"/>
    </row>
    <row r="36" spans="1:7">
      <c r="A36" s="5"/>
      <c r="B36" s="5" t="s">
        <v>361</v>
      </c>
      <c r="C36" s="3">
        <v>47197552</v>
      </c>
      <c r="D36" s="9">
        <f>SUM(D18:D35)</f>
        <v>568286.01163000008</v>
      </c>
      <c r="E36" s="12">
        <f t="shared" si="0"/>
        <v>12.040582351177877</v>
      </c>
      <c r="F36" s="12"/>
      <c r="G36" s="5"/>
    </row>
    <row r="37" spans="1:7">
      <c r="E37" s="3"/>
    </row>
    <row r="41" spans="1:7">
      <c r="F41" t="s">
        <v>22</v>
      </c>
      <c r="G41" t="s">
        <v>666</v>
      </c>
    </row>
    <row r="42" spans="1:7">
      <c r="B42" t="s">
        <v>345</v>
      </c>
      <c r="F42" s="3">
        <v>617353.03</v>
      </c>
      <c r="G42" t="s">
        <v>668</v>
      </c>
    </row>
    <row r="43" spans="1:7">
      <c r="B43" t="s">
        <v>222</v>
      </c>
      <c r="F43" s="3">
        <v>-141539.74</v>
      </c>
      <c r="G43" t="s">
        <v>667</v>
      </c>
    </row>
    <row r="44" spans="1:7">
      <c r="B44" t="s">
        <v>664</v>
      </c>
      <c r="C44" s="5"/>
      <c r="D44" s="5"/>
      <c r="E44" s="5"/>
      <c r="F44" s="9">
        <f>F42+F43</f>
        <v>475813.29000000004</v>
      </c>
    </row>
    <row r="45" spans="1:7">
      <c r="B45" t="s">
        <v>570</v>
      </c>
      <c r="F45" s="3">
        <v>92472.72163</v>
      </c>
      <c r="G45" t="s">
        <v>663</v>
      </c>
    </row>
    <row r="46" spans="1:7">
      <c r="B46" s="19" t="s">
        <v>518</v>
      </c>
      <c r="C46" s="19"/>
      <c r="D46" s="19"/>
      <c r="E46" s="19"/>
      <c r="F46" s="14">
        <f>F44+F45</f>
        <v>568286.01163000008</v>
      </c>
    </row>
    <row r="48" spans="1:7">
      <c r="B48" t="s">
        <v>478</v>
      </c>
      <c r="F48" s="3">
        <f>F42+F45</f>
        <v>709825.75163000007</v>
      </c>
    </row>
  </sheetData>
  <phoneticPr fontId="5"/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FF00"/>
  </sheetPr>
  <dimension ref="A2:K92"/>
  <sheetViews>
    <sheetView topLeftCell="A35" zoomScale="150" zoomScaleNormal="150" workbookViewId="0">
      <selection activeCell="K46" sqref="K46"/>
    </sheetView>
  </sheetViews>
  <sheetFormatPr baseColWidth="10" defaultRowHeight="12.75"/>
  <cols>
    <col min="1" max="1" width="6.875" customWidth="1"/>
    <col min="2" max="2" width="11.75" customWidth="1"/>
    <col min="3" max="3" width="9.875" customWidth="1"/>
    <col min="4" max="4" width="10.375" customWidth="1"/>
    <col min="5" max="5" width="10" customWidth="1"/>
    <col min="6" max="7" width="9.875" customWidth="1"/>
    <col min="8" max="8" width="9.25" customWidth="1"/>
    <col min="9" max="9" width="9.125" customWidth="1"/>
    <col min="10" max="10" width="9.875" customWidth="1"/>
    <col min="11" max="11" width="8.75" customWidth="1"/>
    <col min="12" max="16" width="6.875" customWidth="1"/>
  </cols>
  <sheetData>
    <row r="2" spans="2:2">
      <c r="B2" s="5" t="s">
        <v>202</v>
      </c>
    </row>
    <row r="3" spans="2:2">
      <c r="B3" s="17" t="s">
        <v>348</v>
      </c>
    </row>
    <row r="5" spans="2:2">
      <c r="B5" s="5" t="s">
        <v>318</v>
      </c>
    </row>
    <row r="6" spans="2:2">
      <c r="B6" s="3">
        <f>D40</f>
        <v>-4638025.7714905646</v>
      </c>
    </row>
    <row r="8" spans="2:2">
      <c r="B8" s="5" t="s">
        <v>191</v>
      </c>
    </row>
    <row r="9" spans="2:2">
      <c r="B9" t="s">
        <v>459</v>
      </c>
    </row>
    <row r="11" spans="2:2">
      <c r="B11" t="s">
        <v>291</v>
      </c>
    </row>
    <row r="13" spans="2:2">
      <c r="B13" s="5" t="s">
        <v>74</v>
      </c>
    </row>
    <row r="14" spans="2:2">
      <c r="B14" t="s">
        <v>198</v>
      </c>
    </row>
    <row r="15" spans="2:2">
      <c r="B15" t="s">
        <v>625</v>
      </c>
    </row>
    <row r="16" spans="2:2" ht="15.75">
      <c r="B16" s="54" t="s">
        <v>626</v>
      </c>
    </row>
    <row r="19" spans="1:10">
      <c r="B19" t="s">
        <v>75</v>
      </c>
    </row>
    <row r="20" spans="1:10">
      <c r="C20" t="s">
        <v>616</v>
      </c>
    </row>
    <row r="21" spans="1:10" ht="51">
      <c r="A21" s="6"/>
      <c r="B21" s="6"/>
      <c r="C21" s="6" t="s">
        <v>615</v>
      </c>
      <c r="D21" s="6" t="s">
        <v>355</v>
      </c>
      <c r="E21" s="6" t="s">
        <v>248</v>
      </c>
      <c r="F21" s="6" t="s">
        <v>354</v>
      </c>
      <c r="G21" s="6" t="s">
        <v>226</v>
      </c>
      <c r="H21" s="6"/>
      <c r="I21" s="6"/>
      <c r="J21" s="6"/>
    </row>
    <row r="22" spans="1:10">
      <c r="B22" s="7" t="s">
        <v>227</v>
      </c>
      <c r="C22" s="3">
        <v>8445142.5</v>
      </c>
      <c r="D22" s="3">
        <f>-G74</f>
        <v>-685930.76188388804</v>
      </c>
      <c r="E22" s="11">
        <f t="shared" ref="E22:E40" si="0">D22*1000/C22</f>
        <v>-81.22192868668445</v>
      </c>
      <c r="F22" s="11"/>
    </row>
    <row r="23" spans="1:10">
      <c r="B23" s="7" t="s">
        <v>435</v>
      </c>
      <c r="C23" s="3">
        <v>1348308.5</v>
      </c>
      <c r="D23" s="3">
        <f t="shared" ref="D23:D39" si="1">-G75</f>
        <v>-73285.68437764699</v>
      </c>
      <c r="E23" s="11">
        <f t="shared" si="0"/>
        <v>-54.353795424153297</v>
      </c>
      <c r="F23" s="11"/>
    </row>
    <row r="24" spans="1:10">
      <c r="B24" s="7" t="s">
        <v>484</v>
      </c>
      <c r="C24" s="3">
        <v>1072762.5</v>
      </c>
      <c r="D24" s="3">
        <f t="shared" si="1"/>
        <v>-65465.890241373112</v>
      </c>
      <c r="E24" s="11">
        <f t="shared" si="0"/>
        <v>-61.025520785237283</v>
      </c>
      <c r="F24" s="11"/>
    </row>
    <row r="25" spans="1:10">
      <c r="B25" s="7" t="s">
        <v>485</v>
      </c>
      <c r="C25" s="3">
        <v>1115556.5</v>
      </c>
      <c r="D25" s="3">
        <f t="shared" si="1"/>
        <v>-49138.466507288016</v>
      </c>
      <c r="E25" s="11">
        <f t="shared" si="0"/>
        <v>-44.048388859988727</v>
      </c>
      <c r="F25" s="11"/>
    </row>
    <row r="26" spans="1:10">
      <c r="B26" s="7" t="s">
        <v>436</v>
      </c>
      <c r="C26" s="3">
        <v>2118511.5</v>
      </c>
      <c r="D26" s="3">
        <f t="shared" si="1"/>
        <v>-218125.60017748069</v>
      </c>
      <c r="E26" s="11">
        <f t="shared" si="0"/>
        <v>-102.96172580487796</v>
      </c>
      <c r="F26" s="11"/>
    </row>
    <row r="27" spans="1:10">
      <c r="B27" s="7" t="s">
        <v>437</v>
      </c>
      <c r="C27" s="3">
        <v>592874.5</v>
      </c>
      <c r="D27" s="3">
        <f t="shared" si="1"/>
        <v>-115742.46706253914</v>
      </c>
      <c r="E27" s="11">
        <f t="shared" si="0"/>
        <v>-195.2225421443141</v>
      </c>
      <c r="F27" s="11"/>
    </row>
    <row r="28" spans="1:10">
      <c r="B28" s="7" t="s">
        <v>221</v>
      </c>
      <c r="C28" s="3">
        <v>2532976.5</v>
      </c>
      <c r="D28" s="3">
        <f t="shared" si="1"/>
        <v>-13574.772922200722</v>
      </c>
      <c r="E28" s="11">
        <f t="shared" si="0"/>
        <v>-5.3592178696488979</v>
      </c>
      <c r="F28" s="11"/>
    </row>
    <row r="29" spans="1:10">
      <c r="B29" s="7" t="s">
        <v>549</v>
      </c>
      <c r="C29" s="3">
        <v>2111443</v>
      </c>
      <c r="D29" s="3">
        <f t="shared" si="1"/>
        <v>-10062.022651669191</v>
      </c>
      <c r="E29" s="11">
        <f t="shared" si="0"/>
        <v>-4.7654720736809812</v>
      </c>
      <c r="F29" s="11"/>
    </row>
    <row r="30" spans="1:10">
      <c r="B30" s="7" t="s">
        <v>224</v>
      </c>
      <c r="C30" s="3">
        <v>7562279</v>
      </c>
      <c r="D30" s="3">
        <f t="shared" si="1"/>
        <v>-1982474.7075947016</v>
      </c>
      <c r="E30" s="11">
        <f t="shared" si="0"/>
        <v>-262.15307681648636</v>
      </c>
      <c r="F30" s="11"/>
    </row>
    <row r="31" spans="1:10">
      <c r="B31" s="7" t="s">
        <v>298</v>
      </c>
      <c r="C31" s="3">
        <v>5121540.5</v>
      </c>
      <c r="D31" s="3">
        <f t="shared" si="1"/>
        <v>-178438.65032096708</v>
      </c>
      <c r="E31" s="11">
        <f t="shared" si="0"/>
        <v>-34.840816024195668</v>
      </c>
      <c r="F31" s="11"/>
    </row>
    <row r="32" spans="1:10">
      <c r="B32" s="7" t="s">
        <v>307</v>
      </c>
      <c r="C32" s="3">
        <v>1106067</v>
      </c>
      <c r="D32" s="3">
        <f t="shared" si="1"/>
        <v>-6700.7609983519433</v>
      </c>
      <c r="E32" s="11">
        <f t="shared" si="0"/>
        <v>-6.0581872511809358</v>
      </c>
      <c r="F32" s="11"/>
    </row>
    <row r="33" spans="1:11">
      <c r="B33" s="7" t="s">
        <v>481</v>
      </c>
      <c r="C33" s="3">
        <v>2773719</v>
      </c>
      <c r="D33" s="3">
        <f t="shared" si="1"/>
        <v>-195337.61707949534</v>
      </c>
      <c r="E33" s="11">
        <f t="shared" si="0"/>
        <v>-70.424443528524463</v>
      </c>
      <c r="F33" s="11"/>
    </row>
    <row r="34" spans="1:11">
      <c r="B34" s="7" t="s">
        <v>422</v>
      </c>
      <c r="C34" s="3">
        <v>6497055.5</v>
      </c>
      <c r="D34" s="3">
        <f t="shared" si="1"/>
        <v>-964443.51393163914</v>
      </c>
      <c r="E34" s="11">
        <f t="shared" si="0"/>
        <v>-148.44316997625143</v>
      </c>
      <c r="F34" s="11"/>
    </row>
    <row r="35" spans="1:11">
      <c r="B35" s="7" t="s">
        <v>362</v>
      </c>
      <c r="C35" s="3">
        <v>1473249</v>
      </c>
      <c r="D35" s="3">
        <f t="shared" si="1"/>
        <v>-15569.059788035354</v>
      </c>
      <c r="E35" s="11">
        <f t="shared" si="0"/>
        <v>-10.567840051502056</v>
      </c>
      <c r="F35" s="11"/>
    </row>
    <row r="36" spans="1:11">
      <c r="B36" s="7" t="s">
        <v>363</v>
      </c>
      <c r="C36" s="3">
        <v>644521.5</v>
      </c>
      <c r="D36" s="3">
        <f t="shared" si="1"/>
        <v>0</v>
      </c>
      <c r="E36" s="11">
        <f t="shared" si="0"/>
        <v>0</v>
      </c>
      <c r="F36" s="11"/>
    </row>
    <row r="37" spans="1:11">
      <c r="B37" s="7" t="s">
        <v>482</v>
      </c>
      <c r="C37" s="3">
        <v>2192387.5</v>
      </c>
      <c r="D37" s="3">
        <f t="shared" si="1"/>
        <v>0</v>
      </c>
      <c r="E37" s="11">
        <f t="shared" si="0"/>
        <v>0</v>
      </c>
      <c r="F37" s="11"/>
    </row>
    <row r="38" spans="1:11">
      <c r="B38" s="7" t="s">
        <v>483</v>
      </c>
      <c r="C38" s="3">
        <v>322818</v>
      </c>
      <c r="D38" s="3">
        <f t="shared" si="1"/>
        <v>-63735.795953287503</v>
      </c>
      <c r="E38" s="11">
        <f t="shared" si="0"/>
        <v>-197.43569427134642</v>
      </c>
      <c r="F38" s="11"/>
    </row>
    <row r="39" spans="1:11">
      <c r="B39" s="7" t="s">
        <v>360</v>
      </c>
      <c r="C39" s="3">
        <v>166339.5</v>
      </c>
      <c r="D39" s="3">
        <f t="shared" si="1"/>
        <v>0</v>
      </c>
      <c r="E39" s="11">
        <f t="shared" si="0"/>
        <v>0</v>
      </c>
      <c r="F39" s="11"/>
    </row>
    <row r="40" spans="1:11">
      <c r="A40" s="5"/>
      <c r="B40" s="5" t="s">
        <v>361</v>
      </c>
      <c r="C40" s="3">
        <v>47197552</v>
      </c>
      <c r="D40" s="3">
        <f>SUM(D22:D39)</f>
        <v>-4638025.7714905646</v>
      </c>
      <c r="E40" s="12">
        <f t="shared" si="0"/>
        <v>-98.268354500474189</v>
      </c>
      <c r="F40" s="12"/>
      <c r="G40" s="5"/>
      <c r="H40" s="5"/>
      <c r="I40" s="5"/>
      <c r="J40" s="5"/>
    </row>
    <row r="41" spans="1:11">
      <c r="E41" s="3"/>
    </row>
    <row r="43" spans="1:11">
      <c r="B43" t="s">
        <v>390</v>
      </c>
    </row>
    <row r="44" spans="1:11">
      <c r="B44" t="s">
        <v>433</v>
      </c>
      <c r="K44" t="s">
        <v>192</v>
      </c>
    </row>
    <row r="45" spans="1:11" s="26" customFormat="1">
      <c r="B45" t="s">
        <v>566</v>
      </c>
      <c r="C45"/>
      <c r="D45"/>
      <c r="E45"/>
      <c r="F45" t="s">
        <v>370</v>
      </c>
      <c r="G45"/>
      <c r="H45" t="s">
        <v>369</v>
      </c>
      <c r="I45"/>
      <c r="J45"/>
      <c r="K45" t="s">
        <v>323</v>
      </c>
    </row>
    <row r="46" spans="1:11" s="26" customFormat="1">
      <c r="B46" s="140"/>
      <c r="C46" s="140"/>
      <c r="D46" s="140"/>
      <c r="E46" s="140"/>
      <c r="F46" s="140"/>
      <c r="G46" s="140"/>
      <c r="H46" s="140"/>
      <c r="I46" s="140"/>
      <c r="J46" s="140"/>
      <c r="K46" s="7" t="s">
        <v>803</v>
      </c>
    </row>
    <row r="47" spans="1:11" ht="89.25">
      <c r="B47" s="46"/>
      <c r="C47" s="46" t="s">
        <v>569</v>
      </c>
      <c r="D47" s="46" t="s">
        <v>680</v>
      </c>
      <c r="E47" s="46" t="s">
        <v>339</v>
      </c>
      <c r="F47" s="46" t="s">
        <v>678</v>
      </c>
      <c r="G47" s="46" t="s">
        <v>679</v>
      </c>
      <c r="H47" s="46" t="s">
        <v>682</v>
      </c>
      <c r="I47" s="46" t="s">
        <v>683</v>
      </c>
      <c r="J47" s="48" t="s">
        <v>317</v>
      </c>
      <c r="K47" s="90" t="s">
        <v>312</v>
      </c>
    </row>
    <row r="48" spans="1:11">
      <c r="B48" s="85" t="s">
        <v>375</v>
      </c>
      <c r="C48" s="3">
        <v>1948477.8818762805</v>
      </c>
      <c r="D48" s="3">
        <v>15490850.278445544</v>
      </c>
      <c r="E48" s="8">
        <f>C48/D48</f>
        <v>0.12578250043430178</v>
      </c>
      <c r="F48" s="3">
        <v>646224.41449</v>
      </c>
      <c r="G48" s="3">
        <v>916507.05</v>
      </c>
      <c r="H48" s="3">
        <f>E48*F48</f>
        <v>81283.722696244833</v>
      </c>
      <c r="I48" s="3">
        <f>E48*G48</f>
        <v>115280.54841466565</v>
      </c>
      <c r="J48" s="3">
        <f>C48-H48+I48</f>
        <v>1982474.7075947016</v>
      </c>
      <c r="K48" s="47">
        <f>J48/C48</f>
        <v>1.0174478889571401</v>
      </c>
    </row>
    <row r="49" spans="2:11">
      <c r="B49" s="85" t="s">
        <v>376</v>
      </c>
      <c r="C49" s="3">
        <v>191347.83205172408</v>
      </c>
      <c r="D49" s="3">
        <v>6157696.2847680813</v>
      </c>
      <c r="E49" s="8">
        <f t="shared" ref="E49:E64" si="2">C49/D49</f>
        <v>3.1074581012553278E-2</v>
      </c>
      <c r="F49" s="3">
        <v>233288.41211000003</v>
      </c>
      <c r="G49" s="3">
        <v>361682.26</v>
      </c>
      <c r="H49" s="3">
        <f t="shared" ref="H49:H62" si="3">E49*F49</f>
        <v>7249.3396614021112</v>
      </c>
      <c r="I49" s="3">
        <f t="shared" ref="I49:I62" si="4">E49*G49</f>
        <v>11239.124689173359</v>
      </c>
      <c r="J49" s="3">
        <f t="shared" ref="J49:J62" si="5">C49-H49+I49</f>
        <v>195337.61707949534</v>
      </c>
      <c r="K49" s="47">
        <f t="shared" ref="K49:K62" si="6">J49/C49</f>
        <v>1.0208509549598281</v>
      </c>
    </row>
    <row r="50" spans="2:11">
      <c r="B50" s="85" t="s">
        <v>377</v>
      </c>
      <c r="C50" s="3">
        <v>692020.73033420218</v>
      </c>
      <c r="D50" s="3">
        <v>15635329.404337151</v>
      </c>
      <c r="E50" s="8">
        <f t="shared" si="2"/>
        <v>4.4260067213054019E-2</v>
      </c>
      <c r="F50" s="3">
        <v>427187.20172000001</v>
      </c>
      <c r="G50" s="3">
        <v>289592.09999999998</v>
      </c>
      <c r="H50" s="3">
        <f t="shared" si="3"/>
        <v>18907.334260683667</v>
      </c>
      <c r="I50" s="3">
        <f t="shared" si="4"/>
        <v>12817.36581036946</v>
      </c>
      <c r="J50" s="3">
        <f t="shared" si="5"/>
        <v>685930.76188388804</v>
      </c>
      <c r="K50" s="47">
        <f t="shared" si="6"/>
        <v>0.99119973118814941</v>
      </c>
    </row>
    <row r="51" spans="2:11">
      <c r="B51" s="85" t="s">
        <v>378</v>
      </c>
      <c r="C51" s="3">
        <v>64082.643140088898</v>
      </c>
      <c r="D51" s="3">
        <v>2326125.6661766386</v>
      </c>
      <c r="E51" s="8">
        <f t="shared" si="2"/>
        <v>2.7549089059070064E-2</v>
      </c>
      <c r="F51" s="3">
        <v>93540.983580000015</v>
      </c>
      <c r="G51" s="3">
        <v>143751.25</v>
      </c>
      <c r="H51" s="3">
        <f t="shared" si="3"/>
        <v>2576.9688873184309</v>
      </c>
      <c r="I51" s="3">
        <f t="shared" si="4"/>
        <v>3960.2159886026457</v>
      </c>
      <c r="J51" s="3">
        <f t="shared" si="5"/>
        <v>65465.890241373112</v>
      </c>
      <c r="K51" s="47">
        <f t="shared" si="6"/>
        <v>1.0215853627987901</v>
      </c>
    </row>
    <row r="52" spans="2:11">
      <c r="B52" s="85" t="s">
        <v>319</v>
      </c>
      <c r="C52" s="3">
        <v>109852.2615186036</v>
      </c>
      <c r="D52" s="3">
        <v>1432182.6249384531</v>
      </c>
      <c r="E52" s="8">
        <f t="shared" si="2"/>
        <v>7.6702691127344472E-2</v>
      </c>
      <c r="F52" s="3">
        <v>28417.865709999998</v>
      </c>
      <c r="G52" s="3">
        <v>105210.55</v>
      </c>
      <c r="H52" s="3">
        <f t="shared" si="3"/>
        <v>2179.7267760524837</v>
      </c>
      <c r="I52" s="3">
        <f t="shared" si="4"/>
        <v>8069.9323199880318</v>
      </c>
      <c r="J52" s="3">
        <f t="shared" si="5"/>
        <v>115742.46706253914</v>
      </c>
      <c r="K52" s="47">
        <f t="shared" si="6"/>
        <v>1.0536193380319079</v>
      </c>
    </row>
    <row r="53" spans="2:11">
      <c r="B53" s="85" t="s">
        <v>253</v>
      </c>
      <c r="C53" s="3">
        <v>59881.780898568009</v>
      </c>
      <c r="D53" s="3">
        <v>767136.64063977625</v>
      </c>
      <c r="E53" s="8">
        <f t="shared" si="2"/>
        <v>7.8058819936729695E-2</v>
      </c>
      <c r="F53" s="3">
        <v>12325.213010000001</v>
      </c>
      <c r="G53" s="3">
        <v>61698.43</v>
      </c>
      <c r="H53" s="3">
        <f t="shared" si="3"/>
        <v>962.09158302942831</v>
      </c>
      <c r="I53" s="3">
        <f t="shared" si="4"/>
        <v>4816.1066377489215</v>
      </c>
      <c r="J53" s="3">
        <f t="shared" si="5"/>
        <v>63735.795953287503</v>
      </c>
      <c r="K53" s="47">
        <f t="shared" si="6"/>
        <v>1.0643603947125035</v>
      </c>
    </row>
    <row r="54" spans="2:11">
      <c r="B54" s="85" t="s">
        <v>292</v>
      </c>
      <c r="C54" s="3">
        <v>15700.3136544969</v>
      </c>
      <c r="D54" s="3">
        <v>2576525.3198247906</v>
      </c>
      <c r="E54" s="8">
        <f t="shared" si="2"/>
        <v>6.0935995985339497E-3</v>
      </c>
      <c r="F54" s="3">
        <v>125938.61765999999</v>
      </c>
      <c r="G54" s="3">
        <v>104398.99</v>
      </c>
      <c r="H54" s="3">
        <f t="shared" si="3"/>
        <v>767.41951001289647</v>
      </c>
      <c r="I54" s="3">
        <f t="shared" si="4"/>
        <v>636.16564355134983</v>
      </c>
      <c r="J54" s="3">
        <f t="shared" si="5"/>
        <v>15569.059788035354</v>
      </c>
      <c r="K54" s="47">
        <f t="shared" si="6"/>
        <v>0.99164004813216255</v>
      </c>
    </row>
    <row r="55" spans="2:11">
      <c r="B55" s="85" t="s">
        <v>283</v>
      </c>
      <c r="C55" s="3">
        <v>183208.26684503321</v>
      </c>
      <c r="D55" s="3">
        <v>8771216.1316012833</v>
      </c>
      <c r="E55" s="8">
        <f t="shared" si="2"/>
        <v>2.0887441843436425E-2</v>
      </c>
      <c r="F55" s="3">
        <v>955900.25442999997</v>
      </c>
      <c r="G55" s="3">
        <v>727551.73</v>
      </c>
      <c r="H55" s="3">
        <f t="shared" si="3"/>
        <v>19966.310972532705</v>
      </c>
      <c r="I55" s="3">
        <f t="shared" si="4"/>
        <v>15196.69444846656</v>
      </c>
      <c r="J55" s="3">
        <f t="shared" si="5"/>
        <v>178438.65032096708</v>
      </c>
      <c r="K55" s="47">
        <f t="shared" si="6"/>
        <v>0.97396615007498255</v>
      </c>
    </row>
    <row r="56" spans="2:11">
      <c r="B56" s="85" t="s">
        <v>284</v>
      </c>
      <c r="C56" s="3">
        <v>72130.772623092038</v>
      </c>
      <c r="D56" s="3">
        <v>2898589.6483538197</v>
      </c>
      <c r="E56" s="8">
        <f t="shared" si="2"/>
        <v>2.4884782385135775E-2</v>
      </c>
      <c r="F56" s="3">
        <v>109790.98817000003</v>
      </c>
      <c r="G56" s="3">
        <v>156201.35</v>
      </c>
      <c r="H56" s="3">
        <f t="shared" si="3"/>
        <v>2732.1248484594671</v>
      </c>
      <c r="I56" s="3">
        <f t="shared" si="4"/>
        <v>3887.0366030144282</v>
      </c>
      <c r="J56" s="3">
        <f t="shared" si="5"/>
        <v>73285.68437764699</v>
      </c>
      <c r="K56" s="47">
        <f t="shared" si="6"/>
        <v>1.0160113598198894</v>
      </c>
    </row>
    <row r="57" spans="2:11">
      <c r="B57" s="85" t="s">
        <v>285</v>
      </c>
      <c r="C57" s="3">
        <v>9814.2938277110989</v>
      </c>
      <c r="D57" s="3">
        <v>4130085.4628014094</v>
      </c>
      <c r="E57" s="8">
        <f t="shared" si="2"/>
        <v>2.3762931581212676E-3</v>
      </c>
      <c r="F57" s="3">
        <v>66293.489649999989</v>
      </c>
      <c r="G57" s="3">
        <v>170543.6</v>
      </c>
      <c r="H57" s="3">
        <f t="shared" si="3"/>
        <v>157.53276588327805</v>
      </c>
      <c r="I57" s="3">
        <f t="shared" si="4"/>
        <v>405.26158984137021</v>
      </c>
      <c r="J57" s="3">
        <f t="shared" si="5"/>
        <v>10062.022651669191</v>
      </c>
      <c r="K57" s="47">
        <f t="shared" si="6"/>
        <v>1.0252416351402298</v>
      </c>
    </row>
    <row r="58" spans="2:11">
      <c r="B58" s="85" t="s">
        <v>286</v>
      </c>
      <c r="C58" s="3">
        <v>229708.90074884324</v>
      </c>
      <c r="D58" s="3">
        <v>3806722.0302346237</v>
      </c>
      <c r="E58" s="8">
        <f t="shared" si="2"/>
        <v>6.0342966711095881E-2</v>
      </c>
      <c r="F58" s="3">
        <v>145348.74750999999</v>
      </c>
      <c r="G58" s="3">
        <v>-46609.01</v>
      </c>
      <c r="H58" s="3">
        <f t="shared" si="3"/>
        <v>8770.7746324954096</v>
      </c>
      <c r="I58" s="3">
        <f t="shared" si="4"/>
        <v>-2812.5259388671352</v>
      </c>
      <c r="J58" s="3">
        <f t="shared" si="5"/>
        <v>218125.60017748069</v>
      </c>
      <c r="K58" s="47">
        <f t="shared" si="6"/>
        <v>0.94957400199295117</v>
      </c>
    </row>
    <row r="59" spans="2:11">
      <c r="B59" s="85" t="s">
        <v>287</v>
      </c>
      <c r="C59" s="3">
        <v>6704.4548794031998</v>
      </c>
      <c r="D59" s="3">
        <v>2539406.8875650158</v>
      </c>
      <c r="E59" s="8">
        <f t="shared" si="2"/>
        <v>2.6401656671223577E-3</v>
      </c>
      <c r="F59" s="3">
        <v>94141.979569999996</v>
      </c>
      <c r="G59" s="3">
        <v>92742.87</v>
      </c>
      <c r="H59" s="3">
        <f t="shared" si="3"/>
        <v>248.55042229564842</v>
      </c>
      <c r="I59" s="3">
        <f t="shared" si="4"/>
        <v>244.85654124439208</v>
      </c>
      <c r="J59" s="3">
        <f t="shared" si="5"/>
        <v>6700.7609983519433</v>
      </c>
      <c r="K59" s="47">
        <f t="shared" si="6"/>
        <v>0.99944904080679187</v>
      </c>
    </row>
    <row r="60" spans="2:11">
      <c r="B60" s="85" t="s">
        <v>165</v>
      </c>
      <c r="C60" s="3">
        <v>50627.434548487516</v>
      </c>
      <c r="D60" s="3">
        <v>2060088.0722764679</v>
      </c>
      <c r="E60" s="8">
        <f t="shared" si="2"/>
        <v>2.4575373854061718E-2</v>
      </c>
      <c r="F60" s="3">
        <v>489645.09834999999</v>
      </c>
      <c r="G60" s="3">
        <v>429057.29</v>
      </c>
      <c r="H60" s="3">
        <f t="shared" si="3"/>
        <v>12033.211347760069</v>
      </c>
      <c r="I60" s="3">
        <f t="shared" si="4"/>
        <v>10544.243306560576</v>
      </c>
      <c r="J60" s="3">
        <f t="shared" si="5"/>
        <v>49138.466507288016</v>
      </c>
      <c r="K60" s="47">
        <f t="shared" si="6"/>
        <v>0.97058969994275601</v>
      </c>
    </row>
    <row r="61" spans="2:11">
      <c r="B61" s="85" t="s">
        <v>166</v>
      </c>
      <c r="C61" s="3">
        <v>878676.23139944312</v>
      </c>
      <c r="D61" s="3">
        <v>11359073.246760817</v>
      </c>
      <c r="E61" s="8">
        <f t="shared" si="2"/>
        <v>7.7354570422372149E-2</v>
      </c>
      <c r="F61" s="3">
        <v>163469.95569999999</v>
      </c>
      <c r="G61" s="3">
        <v>1272225.1599999999</v>
      </c>
      <c r="H61" s="3">
        <f t="shared" si="3"/>
        <v>12645.148200137704</v>
      </c>
      <c r="I61" s="3">
        <f t="shared" si="4"/>
        <v>98412.430732333669</v>
      </c>
      <c r="J61" s="3">
        <f t="shared" si="5"/>
        <v>964443.51393163914</v>
      </c>
      <c r="K61" s="47">
        <f t="shared" si="6"/>
        <v>1.0976096535530464</v>
      </c>
    </row>
    <row r="62" spans="2:11">
      <c r="B62" s="85" t="s">
        <v>290</v>
      </c>
      <c r="C62" s="3">
        <v>13207.0585826277</v>
      </c>
      <c r="D62" s="3">
        <v>5539503.0469283694</v>
      </c>
      <c r="E62" s="8">
        <f t="shared" si="2"/>
        <v>2.3841594581216013E-3</v>
      </c>
      <c r="F62" s="3">
        <v>163319.03400000001</v>
      </c>
      <c r="G62" s="3">
        <v>317551.31</v>
      </c>
      <c r="H62" s="3">
        <f t="shared" si="3"/>
        <v>389.37861960238342</v>
      </c>
      <c r="I62" s="3">
        <f t="shared" si="4"/>
        <v>757.09295917540464</v>
      </c>
      <c r="J62" s="3">
        <f t="shared" si="5"/>
        <v>13574.772922200722</v>
      </c>
      <c r="K62" s="47">
        <f t="shared" si="6"/>
        <v>1.0278422585371663</v>
      </c>
    </row>
    <row r="63" spans="2:11">
      <c r="B63" s="85" t="s">
        <v>310</v>
      </c>
      <c r="C63" s="3"/>
      <c r="D63" s="3"/>
      <c r="E63" s="8"/>
      <c r="F63" s="3"/>
      <c r="G63" s="3"/>
      <c r="H63" s="3"/>
      <c r="I63" s="3"/>
      <c r="J63" s="3"/>
    </row>
    <row r="64" spans="2:11">
      <c r="B64" s="9" t="s">
        <v>445</v>
      </c>
      <c r="C64" s="3">
        <f>SUM(C48:C63)</f>
        <v>4525440.8569286056</v>
      </c>
      <c r="D64" s="3">
        <f t="shared" ref="D64:J64" si="7">SUM(D48:D63)</f>
        <v>85490530.745652258</v>
      </c>
      <c r="E64" s="8">
        <f t="shared" si="2"/>
        <v>5.2934995460403707E-2</v>
      </c>
      <c r="F64" s="3">
        <f t="shared" si="7"/>
        <v>3754832.2556600003</v>
      </c>
      <c r="G64" s="3">
        <f t="shared" si="7"/>
        <v>5102104.9300000006</v>
      </c>
      <c r="H64" s="3">
        <f t="shared" si="7"/>
        <v>170869.63518391055</v>
      </c>
      <c r="I64" s="3">
        <f t="shared" si="7"/>
        <v>283454.54974586872</v>
      </c>
      <c r="J64" s="3">
        <f t="shared" si="7"/>
        <v>4638025.7714905646</v>
      </c>
      <c r="K64" s="47">
        <f>J64/C64</f>
        <v>1.0248782202930766</v>
      </c>
    </row>
    <row r="65" spans="2:8">
      <c r="B65" s="5"/>
    </row>
    <row r="66" spans="2:8">
      <c r="B66" s="85" t="s">
        <v>564</v>
      </c>
    </row>
    <row r="67" spans="2:8">
      <c r="B67" s="85" t="s">
        <v>565</v>
      </c>
    </row>
    <row r="68" spans="2:8">
      <c r="B68" s="85" t="s">
        <v>681</v>
      </c>
    </row>
    <row r="71" spans="2:8">
      <c r="B71" s="93" t="s">
        <v>517</v>
      </c>
    </row>
    <row r="72" spans="2:8">
      <c r="B72" t="s">
        <v>567</v>
      </c>
      <c r="F72" t="s">
        <v>568</v>
      </c>
    </row>
    <row r="73" spans="2:8" ht="76.5">
      <c r="C73" s="90" t="s">
        <v>317</v>
      </c>
      <c r="D73" s="90" t="s">
        <v>312</v>
      </c>
      <c r="G73" s="91" t="s">
        <v>317</v>
      </c>
      <c r="H73" s="92" t="s">
        <v>312</v>
      </c>
    </row>
    <row r="74" spans="2:8">
      <c r="B74" s="85" t="s">
        <v>375</v>
      </c>
      <c r="C74" s="3">
        <f>J48</f>
        <v>1982474.7075947016</v>
      </c>
      <c r="D74" s="47">
        <f t="shared" ref="D74:D90" si="8">K48</f>
        <v>1.0174478889571401</v>
      </c>
      <c r="F74" s="7" t="s">
        <v>227</v>
      </c>
      <c r="G74" s="3">
        <f>C76</f>
        <v>685930.76188388804</v>
      </c>
      <c r="H74" s="47">
        <f>D76</f>
        <v>0.99119973118814941</v>
      </c>
    </row>
    <row r="75" spans="2:8">
      <c r="B75" s="85" t="s">
        <v>376</v>
      </c>
      <c r="C75" s="3">
        <f t="shared" ref="C75:C90" si="9">J49</f>
        <v>195337.61707949534</v>
      </c>
      <c r="D75" s="47">
        <f t="shared" si="8"/>
        <v>1.0208509549598281</v>
      </c>
      <c r="F75" s="7" t="s">
        <v>435</v>
      </c>
      <c r="G75" s="3">
        <f>C82</f>
        <v>73285.68437764699</v>
      </c>
      <c r="H75" s="47">
        <f>D82</f>
        <v>1.0160113598198894</v>
      </c>
    </row>
    <row r="76" spans="2:8">
      <c r="B76" s="85" t="s">
        <v>377</v>
      </c>
      <c r="C76" s="3">
        <f t="shared" si="9"/>
        <v>685930.76188388804</v>
      </c>
      <c r="D76" s="47">
        <f t="shared" si="8"/>
        <v>0.99119973118814941</v>
      </c>
      <c r="F76" s="7" t="s">
        <v>484</v>
      </c>
      <c r="G76" s="3">
        <f>C77</f>
        <v>65465.890241373112</v>
      </c>
      <c r="H76" s="47">
        <f>D77</f>
        <v>1.0215853627987901</v>
      </c>
    </row>
    <row r="77" spans="2:8">
      <c r="B77" s="85" t="s">
        <v>378</v>
      </c>
      <c r="C77" s="3">
        <f t="shared" si="9"/>
        <v>65465.890241373112</v>
      </c>
      <c r="D77" s="47">
        <f t="shared" si="8"/>
        <v>1.0215853627987901</v>
      </c>
      <c r="F77" s="7" t="s">
        <v>485</v>
      </c>
      <c r="G77" s="3">
        <f>C86</f>
        <v>49138.466507288016</v>
      </c>
      <c r="H77" s="47">
        <f>D86</f>
        <v>0.97058969994275601</v>
      </c>
    </row>
    <row r="78" spans="2:8">
      <c r="B78" s="85" t="s">
        <v>319</v>
      </c>
      <c r="C78" s="3">
        <f t="shared" si="9"/>
        <v>115742.46706253914</v>
      </c>
      <c r="D78" s="47">
        <f t="shared" si="8"/>
        <v>1.0536193380319079</v>
      </c>
      <c r="F78" s="7" t="s">
        <v>436</v>
      </c>
      <c r="G78" s="3">
        <f>C84</f>
        <v>218125.60017748069</v>
      </c>
      <c r="H78" s="47">
        <f>D84</f>
        <v>0.94957400199295117</v>
      </c>
    </row>
    <row r="79" spans="2:8">
      <c r="B79" s="85" t="s">
        <v>253</v>
      </c>
      <c r="C79" s="3">
        <f t="shared" si="9"/>
        <v>63735.795953287503</v>
      </c>
      <c r="D79" s="47">
        <f t="shared" si="8"/>
        <v>1.0643603947125035</v>
      </c>
      <c r="F79" s="7" t="s">
        <v>437</v>
      </c>
      <c r="G79" s="3">
        <f>C78</f>
        <v>115742.46706253914</v>
      </c>
      <c r="H79" s="47">
        <f>D78</f>
        <v>1.0536193380319079</v>
      </c>
    </row>
    <row r="80" spans="2:8">
      <c r="B80" s="85" t="s">
        <v>292</v>
      </c>
      <c r="C80" s="3">
        <f t="shared" si="9"/>
        <v>15569.059788035354</v>
      </c>
      <c r="D80" s="47">
        <f t="shared" si="8"/>
        <v>0.99164004813216255</v>
      </c>
      <c r="F80" s="7" t="s">
        <v>221</v>
      </c>
      <c r="G80" s="3">
        <f>C88</f>
        <v>13574.772922200722</v>
      </c>
      <c r="H80" s="47">
        <f>D88</f>
        <v>1.0278422585371663</v>
      </c>
    </row>
    <row r="81" spans="2:8">
      <c r="B81" s="85" t="s">
        <v>283</v>
      </c>
      <c r="C81" s="3">
        <f t="shared" si="9"/>
        <v>178438.65032096708</v>
      </c>
      <c r="D81" s="47">
        <f t="shared" si="8"/>
        <v>0.97396615007498255</v>
      </c>
      <c r="F81" s="7" t="s">
        <v>549</v>
      </c>
      <c r="G81" s="3">
        <f>C83</f>
        <v>10062.022651669191</v>
      </c>
      <c r="H81" s="47">
        <f>D83</f>
        <v>1.0252416351402298</v>
      </c>
    </row>
    <row r="82" spans="2:8">
      <c r="B82" s="85" t="s">
        <v>284</v>
      </c>
      <c r="C82" s="3">
        <f t="shared" si="9"/>
        <v>73285.68437764699</v>
      </c>
      <c r="D82" s="47">
        <f t="shared" si="8"/>
        <v>1.0160113598198894</v>
      </c>
      <c r="F82" s="7" t="s">
        <v>224</v>
      </c>
      <c r="G82" s="3">
        <f>C74</f>
        <v>1982474.7075947016</v>
      </c>
      <c r="H82" s="47">
        <f>D74</f>
        <v>1.0174478889571401</v>
      </c>
    </row>
    <row r="83" spans="2:8">
      <c r="B83" s="85" t="s">
        <v>285</v>
      </c>
      <c r="C83" s="3">
        <f t="shared" si="9"/>
        <v>10062.022651669191</v>
      </c>
      <c r="D83" s="47">
        <f t="shared" si="8"/>
        <v>1.0252416351402298</v>
      </c>
      <c r="F83" s="7" t="s">
        <v>298</v>
      </c>
      <c r="G83" s="3">
        <f>C81</f>
        <v>178438.65032096708</v>
      </c>
      <c r="H83" s="47">
        <f>D81</f>
        <v>0.97396615007498255</v>
      </c>
    </row>
    <row r="84" spans="2:8">
      <c r="B84" s="85" t="s">
        <v>286</v>
      </c>
      <c r="C84" s="3">
        <f t="shared" si="9"/>
        <v>218125.60017748069</v>
      </c>
      <c r="D84" s="47">
        <f t="shared" si="8"/>
        <v>0.94957400199295117</v>
      </c>
      <c r="F84" s="7" t="s">
        <v>307</v>
      </c>
      <c r="G84" s="3">
        <f>C85</f>
        <v>6700.7609983519433</v>
      </c>
      <c r="H84" s="47">
        <f>D85</f>
        <v>0.99944904080679187</v>
      </c>
    </row>
    <row r="85" spans="2:8">
      <c r="B85" s="85" t="s">
        <v>287</v>
      </c>
      <c r="C85" s="3">
        <f t="shared" si="9"/>
        <v>6700.7609983519433</v>
      </c>
      <c r="D85" s="47">
        <f t="shared" si="8"/>
        <v>0.99944904080679187</v>
      </c>
      <c r="F85" s="7" t="s">
        <v>481</v>
      </c>
      <c r="G85" s="3">
        <f>C75</f>
        <v>195337.61707949534</v>
      </c>
      <c r="H85" s="47">
        <f>D75</f>
        <v>1.0208509549598281</v>
      </c>
    </row>
    <row r="86" spans="2:8">
      <c r="B86" s="85" t="s">
        <v>165</v>
      </c>
      <c r="C86" s="3">
        <f t="shared" si="9"/>
        <v>49138.466507288016</v>
      </c>
      <c r="D86" s="47">
        <f t="shared" si="8"/>
        <v>0.97058969994275601</v>
      </c>
      <c r="F86" s="7" t="s">
        <v>422</v>
      </c>
      <c r="G86" s="3">
        <f>C87</f>
        <v>964443.51393163914</v>
      </c>
      <c r="H86" s="47">
        <f>D87</f>
        <v>1.0976096535530464</v>
      </c>
    </row>
    <row r="87" spans="2:8">
      <c r="B87" s="85" t="s">
        <v>166</v>
      </c>
      <c r="C87" s="3">
        <f t="shared" si="9"/>
        <v>964443.51393163914</v>
      </c>
      <c r="D87" s="47">
        <f t="shared" si="8"/>
        <v>1.0976096535530464</v>
      </c>
      <c r="F87" s="7" t="s">
        <v>362</v>
      </c>
      <c r="G87" s="3">
        <f>C80</f>
        <v>15569.059788035354</v>
      </c>
      <c r="H87" s="47">
        <f>D80</f>
        <v>0.99164004813216255</v>
      </c>
    </row>
    <row r="88" spans="2:8">
      <c r="B88" s="85" t="s">
        <v>290</v>
      </c>
      <c r="C88" s="3">
        <f t="shared" si="9"/>
        <v>13574.772922200722</v>
      </c>
      <c r="D88" s="47">
        <f t="shared" si="8"/>
        <v>1.0278422585371663</v>
      </c>
      <c r="F88" s="7" t="s">
        <v>363</v>
      </c>
      <c r="G88" s="3"/>
      <c r="H88" s="47"/>
    </row>
    <row r="89" spans="2:8">
      <c r="B89" s="85" t="s">
        <v>310</v>
      </c>
      <c r="C89" s="3">
        <f t="shared" si="9"/>
        <v>0</v>
      </c>
      <c r="D89" s="47">
        <f t="shared" si="8"/>
        <v>0</v>
      </c>
      <c r="F89" s="7" t="s">
        <v>482</v>
      </c>
      <c r="G89" s="3"/>
      <c r="H89" s="47"/>
    </row>
    <row r="90" spans="2:8">
      <c r="B90" s="9" t="s">
        <v>445</v>
      </c>
      <c r="C90" s="3">
        <f t="shared" si="9"/>
        <v>4638025.7714905646</v>
      </c>
      <c r="D90" s="47">
        <f t="shared" si="8"/>
        <v>1.0248782202930766</v>
      </c>
      <c r="F90" s="7" t="s">
        <v>483</v>
      </c>
      <c r="G90" s="3">
        <f>C79</f>
        <v>63735.795953287503</v>
      </c>
      <c r="H90" s="47">
        <f>D79</f>
        <v>1.0643603947125035</v>
      </c>
    </row>
    <row r="91" spans="2:8">
      <c r="F91" s="7" t="s">
        <v>360</v>
      </c>
      <c r="G91" s="3"/>
      <c r="H91" s="47"/>
    </row>
    <row r="92" spans="2:8">
      <c r="F92" s="5" t="s">
        <v>361</v>
      </c>
      <c r="G92" s="9">
        <f>SUM(G74:G91)</f>
        <v>4638025.7714905646</v>
      </c>
      <c r="H92" s="3"/>
    </row>
  </sheetData>
  <hyperlinks>
    <hyperlink ref="B16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</sheetPr>
  <dimension ref="A2:J60"/>
  <sheetViews>
    <sheetView topLeftCell="A4" zoomScale="125" zoomScaleNormal="100" workbookViewId="0">
      <selection activeCell="G17" sqref="G17"/>
    </sheetView>
  </sheetViews>
  <sheetFormatPr baseColWidth="10" defaultRowHeight="12.75"/>
  <cols>
    <col min="1" max="1" width="5" customWidth="1"/>
  </cols>
  <sheetData>
    <row r="2" spans="2:3">
      <c r="B2" s="5" t="s">
        <v>202</v>
      </c>
    </row>
    <row r="3" spans="2:3">
      <c r="B3" s="23" t="s">
        <v>233</v>
      </c>
    </row>
    <row r="5" spans="2:3">
      <c r="B5" s="5" t="s">
        <v>318</v>
      </c>
    </row>
    <row r="6" spans="2:3">
      <c r="B6" s="3">
        <v>894.86715000000004</v>
      </c>
    </row>
    <row r="8" spans="2:3">
      <c r="B8" s="5" t="s">
        <v>191</v>
      </c>
    </row>
    <row r="9" spans="2:3">
      <c r="B9" t="s">
        <v>209</v>
      </c>
    </row>
    <row r="11" spans="2:3">
      <c r="B11" s="5" t="s">
        <v>74</v>
      </c>
    </row>
    <row r="12" spans="2:3">
      <c r="B12" t="s">
        <v>246</v>
      </c>
    </row>
    <row r="13" spans="2:3" ht="15.75">
      <c r="B13" s="16"/>
      <c r="C13" s="15"/>
    </row>
    <row r="16" spans="2:3">
      <c r="B16" t="s">
        <v>75</v>
      </c>
    </row>
    <row r="17" spans="1:10">
      <c r="C17" t="s">
        <v>616</v>
      </c>
    </row>
    <row r="18" spans="1:10" ht="51">
      <c r="A18" s="6"/>
      <c r="B18" s="6"/>
      <c r="C18" s="6" t="s">
        <v>615</v>
      </c>
      <c r="D18" s="6" t="s">
        <v>42</v>
      </c>
      <c r="E18" s="6" t="s">
        <v>248</v>
      </c>
      <c r="F18" s="6" t="s">
        <v>354</v>
      </c>
      <c r="G18" s="6" t="s">
        <v>226</v>
      </c>
      <c r="H18" s="6"/>
      <c r="I18" s="6"/>
      <c r="J18" s="6"/>
    </row>
    <row r="19" spans="1:10">
      <c r="B19" s="7" t="s">
        <v>227</v>
      </c>
      <c r="C19" s="3">
        <v>8445142.5</v>
      </c>
      <c r="D19" s="3">
        <v>0</v>
      </c>
      <c r="E19" s="11">
        <f t="shared" ref="E19:E37" si="0">D19*1000/C19</f>
        <v>0</v>
      </c>
      <c r="F19" s="11"/>
    </row>
    <row r="20" spans="1:10">
      <c r="B20" s="7" t="s">
        <v>435</v>
      </c>
      <c r="C20" s="3">
        <v>1348308.5</v>
      </c>
      <c r="D20" s="3">
        <v>0</v>
      </c>
      <c r="E20" s="11">
        <f t="shared" si="0"/>
        <v>0</v>
      </c>
      <c r="F20" s="11"/>
    </row>
    <row r="21" spans="1:10">
      <c r="B21" s="7" t="s">
        <v>484</v>
      </c>
      <c r="C21" s="3">
        <v>1072762.5</v>
      </c>
      <c r="D21" s="3">
        <v>0</v>
      </c>
      <c r="E21" s="11">
        <f t="shared" si="0"/>
        <v>0</v>
      </c>
      <c r="F21" s="11"/>
    </row>
    <row r="22" spans="1:10">
      <c r="B22" s="7" t="s">
        <v>485</v>
      </c>
      <c r="C22" s="3">
        <v>1115556.5</v>
      </c>
      <c r="D22" s="3">
        <v>0</v>
      </c>
      <c r="E22" s="11">
        <f t="shared" si="0"/>
        <v>0</v>
      </c>
      <c r="F22" s="11"/>
    </row>
    <row r="23" spans="1:10">
      <c r="B23" s="7" t="s">
        <v>436</v>
      </c>
      <c r="C23" s="3">
        <v>2118511.5</v>
      </c>
      <c r="D23" s="3">
        <v>0</v>
      </c>
      <c r="E23" s="11">
        <f t="shared" si="0"/>
        <v>0</v>
      </c>
      <c r="F23" s="11"/>
    </row>
    <row r="24" spans="1:10">
      <c r="B24" s="7" t="s">
        <v>437</v>
      </c>
      <c r="C24" s="3">
        <v>592874.5</v>
      </c>
      <c r="D24" s="3">
        <v>0</v>
      </c>
      <c r="E24" s="11">
        <f t="shared" si="0"/>
        <v>0</v>
      </c>
      <c r="F24" s="11"/>
    </row>
    <row r="25" spans="1:10">
      <c r="B25" s="7" t="s">
        <v>221</v>
      </c>
      <c r="C25" s="3">
        <v>2532976.5</v>
      </c>
      <c r="D25" s="3">
        <v>0</v>
      </c>
      <c r="E25" s="11">
        <f t="shared" si="0"/>
        <v>0</v>
      </c>
      <c r="F25" s="11"/>
    </row>
    <row r="26" spans="1:10">
      <c r="B26" s="7" t="s">
        <v>549</v>
      </c>
      <c r="C26" s="3">
        <v>2111443</v>
      </c>
      <c r="D26" s="3">
        <v>0</v>
      </c>
      <c r="E26" s="11">
        <f t="shared" si="0"/>
        <v>0</v>
      </c>
      <c r="F26" s="11"/>
    </row>
    <row r="27" spans="1:10">
      <c r="B27" s="7" t="s">
        <v>224</v>
      </c>
      <c r="C27" s="3">
        <v>7562279</v>
      </c>
      <c r="D27" s="3">
        <v>0</v>
      </c>
      <c r="E27" s="11">
        <f t="shared" si="0"/>
        <v>0</v>
      </c>
      <c r="F27" s="11"/>
    </row>
    <row r="28" spans="1:10">
      <c r="B28" s="7" t="s">
        <v>298</v>
      </c>
      <c r="C28" s="3">
        <v>5121540.5</v>
      </c>
      <c r="D28" s="3">
        <v>0</v>
      </c>
      <c r="E28" s="11">
        <f t="shared" si="0"/>
        <v>0</v>
      </c>
      <c r="F28" s="11"/>
    </row>
    <row r="29" spans="1:10">
      <c r="B29" s="7" t="s">
        <v>307</v>
      </c>
      <c r="C29" s="3">
        <v>1106067</v>
      </c>
      <c r="D29" s="3">
        <v>0</v>
      </c>
      <c r="E29" s="11">
        <f t="shared" si="0"/>
        <v>0</v>
      </c>
      <c r="F29" s="11"/>
    </row>
    <row r="30" spans="1:10">
      <c r="B30" s="7" t="s">
        <v>481</v>
      </c>
      <c r="C30" s="3">
        <v>2773719</v>
      </c>
      <c r="D30" s="3">
        <v>0</v>
      </c>
      <c r="E30" s="11">
        <f t="shared" si="0"/>
        <v>0</v>
      </c>
      <c r="F30" s="11"/>
    </row>
    <row r="31" spans="1:10">
      <c r="B31" s="7" t="s">
        <v>422</v>
      </c>
      <c r="C31" s="3">
        <v>6497055.5</v>
      </c>
      <c r="D31" s="3">
        <v>0</v>
      </c>
      <c r="E31" s="11">
        <f t="shared" si="0"/>
        <v>0</v>
      </c>
      <c r="F31" s="11"/>
    </row>
    <row r="32" spans="1:10">
      <c r="B32" s="7" t="s">
        <v>362</v>
      </c>
      <c r="C32" s="3">
        <v>1473249</v>
      </c>
      <c r="D32" s="3">
        <v>0</v>
      </c>
      <c r="E32" s="11">
        <f t="shared" si="0"/>
        <v>0</v>
      </c>
      <c r="F32" s="11"/>
    </row>
    <row r="33" spans="1:10">
      <c r="B33" s="7" t="s">
        <v>363</v>
      </c>
      <c r="C33" s="3">
        <v>644521.5</v>
      </c>
      <c r="D33" s="3">
        <v>0</v>
      </c>
      <c r="E33" s="11">
        <f t="shared" si="0"/>
        <v>0</v>
      </c>
      <c r="F33" s="11"/>
    </row>
    <row r="34" spans="1:10">
      <c r="B34" s="7" t="s">
        <v>482</v>
      </c>
      <c r="C34" s="3">
        <v>2192387.5</v>
      </c>
      <c r="D34" s="3">
        <v>0</v>
      </c>
      <c r="E34" s="11">
        <f t="shared" si="0"/>
        <v>0</v>
      </c>
      <c r="F34" s="11"/>
    </row>
    <row r="35" spans="1:10">
      <c r="B35" s="7" t="s">
        <v>483</v>
      </c>
      <c r="C35" s="3">
        <v>322818</v>
      </c>
      <c r="D35" s="3">
        <v>0</v>
      </c>
      <c r="E35" s="11">
        <f t="shared" si="0"/>
        <v>0</v>
      </c>
      <c r="F35" s="11"/>
    </row>
    <row r="36" spans="1:10">
      <c r="B36" s="7" t="s">
        <v>360</v>
      </c>
      <c r="C36" s="3">
        <v>166339.5</v>
      </c>
      <c r="D36" s="3">
        <f>B6</f>
        <v>894.86715000000004</v>
      </c>
      <c r="E36" s="11">
        <f t="shared" si="0"/>
        <v>5.3797633755061183</v>
      </c>
      <c r="F36" s="11"/>
    </row>
    <row r="37" spans="1:10">
      <c r="A37" s="5"/>
      <c r="B37" s="5" t="s">
        <v>361</v>
      </c>
      <c r="C37" s="3">
        <v>47197552</v>
      </c>
      <c r="D37" s="9">
        <f>SUM(D19:D36)</f>
        <v>894.86715000000004</v>
      </c>
      <c r="E37" s="12">
        <f t="shared" si="0"/>
        <v>1.896003313900687E-2</v>
      </c>
      <c r="F37" s="12"/>
      <c r="G37" s="5"/>
      <c r="H37" s="5"/>
      <c r="I37" s="5"/>
      <c r="J37" s="5"/>
    </row>
    <row r="38" spans="1:10">
      <c r="E38" s="3">
        <f>SUM(D19:D36)-D37</f>
        <v>0</v>
      </c>
    </row>
    <row r="42" spans="1:10">
      <c r="B42" s="7"/>
      <c r="C42" s="3"/>
      <c r="D42" s="3"/>
    </row>
    <row r="43" spans="1:10">
      <c r="B43" s="7"/>
      <c r="C43" s="3"/>
      <c r="D43" s="3"/>
    </row>
    <row r="44" spans="1:10">
      <c r="B44" s="7"/>
      <c r="C44" s="3"/>
      <c r="D44" s="3"/>
    </row>
    <row r="45" spans="1:10">
      <c r="B45" s="7"/>
      <c r="C45" s="3"/>
      <c r="D45" s="3"/>
      <c r="E45" s="3"/>
    </row>
    <row r="46" spans="1:10">
      <c r="B46" s="7"/>
      <c r="C46" s="3"/>
      <c r="D46" s="3"/>
    </row>
    <row r="47" spans="1:10">
      <c r="B47" s="7"/>
      <c r="C47" s="3"/>
      <c r="D47" s="3"/>
    </row>
    <row r="48" spans="1:10">
      <c r="B48" s="7"/>
      <c r="C48" s="3"/>
      <c r="D48" s="3"/>
    </row>
    <row r="49" spans="2:5">
      <c r="B49" s="7"/>
      <c r="C49" s="3"/>
      <c r="D49" s="3"/>
    </row>
    <row r="50" spans="2:5">
      <c r="B50" s="7"/>
      <c r="C50" s="3"/>
      <c r="D50" s="3"/>
    </row>
    <row r="51" spans="2:5">
      <c r="B51" s="7"/>
      <c r="C51" s="3"/>
      <c r="D51" s="3"/>
    </row>
    <row r="52" spans="2:5">
      <c r="B52" s="7"/>
      <c r="C52" s="3"/>
      <c r="D52" s="3"/>
    </row>
    <row r="53" spans="2:5">
      <c r="B53" s="7"/>
      <c r="C53" s="3"/>
      <c r="D53" s="3"/>
      <c r="E53" s="3"/>
    </row>
    <row r="54" spans="2:5">
      <c r="B54" s="7"/>
      <c r="C54" s="3"/>
      <c r="D54" s="3"/>
    </row>
    <row r="55" spans="2:5">
      <c r="B55" s="7"/>
      <c r="C55" s="3"/>
      <c r="D55" s="3"/>
    </row>
    <row r="56" spans="2:5">
      <c r="B56" s="7"/>
      <c r="C56" s="3"/>
      <c r="D56" s="3"/>
    </row>
    <row r="57" spans="2:5">
      <c r="B57" s="7"/>
      <c r="C57" s="3"/>
      <c r="D57" s="3"/>
      <c r="E57" s="3"/>
    </row>
    <row r="58" spans="2:5">
      <c r="B58" s="7"/>
      <c r="C58" s="3"/>
      <c r="D58" s="3"/>
      <c r="E58" s="3"/>
    </row>
    <row r="59" spans="2:5">
      <c r="B59" s="7"/>
      <c r="C59" s="3"/>
      <c r="D59" s="3"/>
      <c r="E59" s="3"/>
    </row>
    <row r="60" spans="2:5">
      <c r="B60" s="5"/>
      <c r="C60" s="3"/>
      <c r="D60" s="3"/>
      <c r="E60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</sheetPr>
  <dimension ref="A2:G38"/>
  <sheetViews>
    <sheetView topLeftCell="A2" zoomScale="125" zoomScaleNormal="100" workbookViewId="0">
      <selection activeCell="G17" sqref="G17"/>
    </sheetView>
  </sheetViews>
  <sheetFormatPr baseColWidth="10" defaultRowHeight="12.75"/>
  <cols>
    <col min="1" max="1" width="7.625" customWidth="1"/>
  </cols>
  <sheetData>
    <row r="2" spans="2:2">
      <c r="B2" s="5" t="s">
        <v>202</v>
      </c>
    </row>
    <row r="3" spans="2:2">
      <c r="B3" s="23" t="s">
        <v>358</v>
      </c>
    </row>
    <row r="5" spans="2:2">
      <c r="B5" s="5" t="s">
        <v>318</v>
      </c>
    </row>
    <row r="6" spans="2:2">
      <c r="B6" s="31">
        <v>53519.726540000011</v>
      </c>
    </row>
    <row r="8" spans="2:2">
      <c r="B8" s="5" t="s">
        <v>263</v>
      </c>
    </row>
    <row r="9" spans="2:2">
      <c r="B9" t="s">
        <v>499</v>
      </c>
    </row>
    <row r="10" spans="2:2">
      <c r="B10" t="s">
        <v>302</v>
      </c>
    </row>
    <row r="12" spans="2:2">
      <c r="B12" s="5" t="s">
        <v>74</v>
      </c>
    </row>
    <row r="13" spans="2:2">
      <c r="B13" t="s">
        <v>246</v>
      </c>
    </row>
    <row r="16" spans="2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42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>
        <v>0</v>
      </c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>
        <v>0</v>
      </c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>
        <v>0</v>
      </c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>
        <v>0</v>
      </c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>
        <v>0</v>
      </c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>
        <v>0</v>
      </c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>
        <v>0</v>
      </c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>
        <v>0</v>
      </c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>
        <v>0</v>
      </c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>
        <v>0</v>
      </c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>
        <v>0</v>
      </c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>
        <v>0</v>
      </c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>
        <v>0</v>
      </c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>
        <v>0</v>
      </c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0</v>
      </c>
      <c r="E33" s="11">
        <f t="shared" si="0"/>
        <v>0</v>
      </c>
      <c r="F33" s="11"/>
    </row>
    <row r="34" spans="1:7">
      <c r="B34" s="7" t="s">
        <v>482</v>
      </c>
      <c r="C34" s="3">
        <v>2192387.5</v>
      </c>
      <c r="D34" s="3">
        <v>0</v>
      </c>
      <c r="E34" s="11">
        <f t="shared" si="0"/>
        <v>0</v>
      </c>
      <c r="F34" s="11"/>
    </row>
    <row r="35" spans="1:7">
      <c r="B35" s="7" t="s">
        <v>483</v>
      </c>
      <c r="C35" s="3">
        <v>322818</v>
      </c>
      <c r="D35" s="3">
        <v>0</v>
      </c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>
        <f>B6</f>
        <v>53519.726540000011</v>
      </c>
      <c r="E36" s="11">
        <f t="shared" si="0"/>
        <v>321.74995440048826</v>
      </c>
      <c r="F36" s="11"/>
    </row>
    <row r="37" spans="1:7">
      <c r="A37" s="5"/>
      <c r="B37" s="5" t="s">
        <v>361</v>
      </c>
      <c r="C37" s="3">
        <v>47197552</v>
      </c>
      <c r="D37" s="9">
        <f>B6</f>
        <v>53519.726540000011</v>
      </c>
      <c r="E37" s="12">
        <f t="shared" si="0"/>
        <v>1.1339513231533707</v>
      </c>
      <c r="F37" s="12"/>
      <c r="G37" s="5"/>
    </row>
    <row r="38" spans="1:7">
      <c r="E38" s="3">
        <f>SUM(D19:D36)-D37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</sheetPr>
  <dimension ref="A2:G34"/>
  <sheetViews>
    <sheetView topLeftCell="A2" zoomScale="125" zoomScaleNormal="125" workbookViewId="0">
      <selection activeCell="G17" sqref="G17"/>
    </sheetView>
  </sheetViews>
  <sheetFormatPr baseColWidth="10" defaultRowHeight="12.75"/>
  <cols>
    <col min="1" max="1" width="5.875" customWidth="1"/>
  </cols>
  <sheetData>
    <row r="2" spans="1:7">
      <c r="B2" s="5" t="s">
        <v>202</v>
      </c>
    </row>
    <row r="3" spans="1:7">
      <c r="B3" s="17" t="s">
        <v>41</v>
      </c>
    </row>
    <row r="5" spans="1:7">
      <c r="B5" s="5" t="s">
        <v>340</v>
      </c>
    </row>
    <row r="6" spans="1:7">
      <c r="B6" s="3">
        <v>65024.835459999995</v>
      </c>
    </row>
    <row r="8" spans="1:7">
      <c r="B8" s="5" t="s">
        <v>263</v>
      </c>
    </row>
    <row r="9" spans="1:7">
      <c r="B9" t="s">
        <v>341</v>
      </c>
    </row>
    <row r="10" spans="1:7">
      <c r="B10" t="s">
        <v>600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65024.835459999995</v>
      </c>
      <c r="E32" s="11">
        <f t="shared" si="0"/>
        <v>390.91638161711438</v>
      </c>
      <c r="F32" s="11"/>
    </row>
    <row r="33" spans="1:7">
      <c r="A33" s="5"/>
      <c r="B33" s="5" t="s">
        <v>361</v>
      </c>
      <c r="C33" s="3">
        <v>47197552</v>
      </c>
      <c r="D33" s="9">
        <f>B6</f>
        <v>65024.835459999995</v>
      </c>
      <c r="E33" s="12">
        <f t="shared" si="0"/>
        <v>1.3777162735050326</v>
      </c>
      <c r="F33" s="12"/>
      <c r="G33" s="5"/>
    </row>
    <row r="34" spans="1:7">
      <c r="E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</sheetPr>
  <dimension ref="A2:G37"/>
  <sheetViews>
    <sheetView topLeftCell="A2" zoomScale="125" zoomScaleNormal="100" workbookViewId="0">
      <selection activeCell="G17" sqref="G17"/>
    </sheetView>
  </sheetViews>
  <sheetFormatPr baseColWidth="10" defaultRowHeight="12.75"/>
  <cols>
    <col min="1" max="1" width="4.875" customWidth="1"/>
  </cols>
  <sheetData>
    <row r="2" spans="2:3">
      <c r="B2" s="5" t="s">
        <v>202</v>
      </c>
    </row>
    <row r="3" spans="2:3">
      <c r="B3" s="17" t="s">
        <v>264</v>
      </c>
    </row>
    <row r="5" spans="2:3">
      <c r="B5" s="5" t="s">
        <v>340</v>
      </c>
    </row>
    <row r="6" spans="2:3" ht="15.75">
      <c r="B6" s="35">
        <v>8500</v>
      </c>
    </row>
    <row r="8" spans="2:3">
      <c r="B8" s="5" t="s">
        <v>263</v>
      </c>
    </row>
    <row r="9" spans="2:3">
      <c r="B9" t="s">
        <v>327</v>
      </c>
    </row>
    <row r="11" spans="2:3">
      <c r="B11" s="5" t="s">
        <v>74</v>
      </c>
    </row>
    <row r="12" spans="2:3">
      <c r="B12" t="s">
        <v>246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355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v>0</v>
      </c>
      <c r="E18" s="11">
        <f t="shared" ref="E18:E36" si="0">D18*1000/C18</f>
        <v>0</v>
      </c>
      <c r="F18" s="11"/>
    </row>
    <row r="19" spans="1:7">
      <c r="B19" s="7" t="s">
        <v>435</v>
      </c>
      <c r="C19" s="3">
        <v>1348308.5</v>
      </c>
      <c r="D19" s="3">
        <v>0</v>
      </c>
      <c r="E19" s="11">
        <f t="shared" si="0"/>
        <v>0</v>
      </c>
      <c r="F19" s="11"/>
    </row>
    <row r="20" spans="1:7">
      <c r="B20" s="7" t="s">
        <v>484</v>
      </c>
      <c r="C20" s="3">
        <v>1072762.5</v>
      </c>
      <c r="D20" s="3">
        <v>0</v>
      </c>
      <c r="E20" s="11">
        <f t="shared" si="0"/>
        <v>0</v>
      </c>
      <c r="F20" s="11"/>
    </row>
    <row r="21" spans="1:7">
      <c r="B21" s="7" t="s">
        <v>485</v>
      </c>
      <c r="C21" s="3">
        <v>1115556.5</v>
      </c>
      <c r="D21" s="3">
        <v>0</v>
      </c>
      <c r="E21" s="11">
        <f t="shared" si="0"/>
        <v>0</v>
      </c>
      <c r="F21" s="11"/>
    </row>
    <row r="22" spans="1:7">
      <c r="B22" s="7" t="s">
        <v>436</v>
      </c>
      <c r="C22" s="3">
        <v>2118511.5</v>
      </c>
      <c r="D22" s="3">
        <v>0</v>
      </c>
      <c r="E22" s="11">
        <f t="shared" si="0"/>
        <v>0</v>
      </c>
      <c r="F22" s="11"/>
    </row>
    <row r="23" spans="1:7">
      <c r="B23" s="7" t="s">
        <v>437</v>
      </c>
      <c r="C23" s="3">
        <v>592874.5</v>
      </c>
      <c r="D23" s="3">
        <v>0</v>
      </c>
      <c r="E23" s="11">
        <f t="shared" si="0"/>
        <v>0</v>
      </c>
      <c r="F23" s="11"/>
    </row>
    <row r="24" spans="1:7">
      <c r="B24" s="7" t="s">
        <v>221</v>
      </c>
      <c r="C24" s="3">
        <v>2532976.5</v>
      </c>
      <c r="D24" s="3">
        <v>0</v>
      </c>
      <c r="E24" s="11">
        <f t="shared" si="0"/>
        <v>0</v>
      </c>
      <c r="F24" s="11"/>
    </row>
    <row r="25" spans="1:7">
      <c r="B25" s="7" t="s">
        <v>549</v>
      </c>
      <c r="C25" s="3">
        <v>2111443</v>
      </c>
      <c r="D25" s="3">
        <v>0</v>
      </c>
      <c r="E25" s="11">
        <f t="shared" si="0"/>
        <v>0</v>
      </c>
      <c r="F25" s="11"/>
    </row>
    <row r="26" spans="1:7">
      <c r="B26" s="7" t="s">
        <v>224</v>
      </c>
      <c r="C26" s="3">
        <v>7562279</v>
      </c>
      <c r="D26" s="3">
        <v>0</v>
      </c>
      <c r="E26" s="11">
        <f t="shared" si="0"/>
        <v>0</v>
      </c>
      <c r="F26" s="11"/>
    </row>
    <row r="27" spans="1:7">
      <c r="B27" s="7" t="s">
        <v>298</v>
      </c>
      <c r="C27" s="3">
        <v>5121540.5</v>
      </c>
      <c r="D27" s="3">
        <v>0</v>
      </c>
      <c r="E27" s="11">
        <f t="shared" si="0"/>
        <v>0</v>
      </c>
      <c r="F27" s="11"/>
    </row>
    <row r="28" spans="1:7">
      <c r="B28" s="7" t="s">
        <v>307</v>
      </c>
      <c r="C28" s="3">
        <v>1106067</v>
      </c>
      <c r="D28" s="3">
        <v>0</v>
      </c>
      <c r="E28" s="11">
        <f t="shared" si="0"/>
        <v>0</v>
      </c>
      <c r="F28" s="11"/>
    </row>
    <row r="29" spans="1:7">
      <c r="B29" s="7" t="s">
        <v>481</v>
      </c>
      <c r="C29" s="3">
        <v>2773719</v>
      </c>
      <c r="D29" s="3">
        <v>0</v>
      </c>
      <c r="E29" s="11">
        <f t="shared" si="0"/>
        <v>0</v>
      </c>
      <c r="F29" s="11"/>
    </row>
    <row r="30" spans="1:7">
      <c r="B30" s="7" t="s">
        <v>422</v>
      </c>
      <c r="C30" s="3">
        <v>6497055.5</v>
      </c>
      <c r="D30" s="3">
        <v>0</v>
      </c>
      <c r="E30" s="11">
        <f t="shared" si="0"/>
        <v>0</v>
      </c>
      <c r="F30" s="11"/>
    </row>
    <row r="31" spans="1:7">
      <c r="B31" s="7" t="s">
        <v>362</v>
      </c>
      <c r="C31" s="3">
        <v>1473249</v>
      </c>
      <c r="D31" s="3">
        <v>0</v>
      </c>
      <c r="E31" s="11">
        <f t="shared" si="0"/>
        <v>0</v>
      </c>
      <c r="F31" s="11"/>
    </row>
    <row r="32" spans="1:7">
      <c r="B32" s="7" t="s">
        <v>363</v>
      </c>
      <c r="C32" s="3">
        <v>644521.5</v>
      </c>
      <c r="D32" s="3">
        <v>0</v>
      </c>
      <c r="E32" s="11">
        <f t="shared" si="0"/>
        <v>0</v>
      </c>
      <c r="F32" s="11"/>
    </row>
    <row r="33" spans="1:7">
      <c r="B33" s="7" t="s">
        <v>482</v>
      </c>
      <c r="C33" s="3">
        <v>2192387.5</v>
      </c>
      <c r="D33" s="3">
        <v>0</v>
      </c>
      <c r="E33" s="11">
        <f t="shared" si="0"/>
        <v>0</v>
      </c>
      <c r="F33" s="11"/>
    </row>
    <row r="34" spans="1:7">
      <c r="B34" s="7" t="s">
        <v>483</v>
      </c>
      <c r="C34" s="3">
        <v>322818</v>
      </c>
      <c r="D34" s="3">
        <v>0</v>
      </c>
      <c r="E34" s="11">
        <f t="shared" si="0"/>
        <v>0</v>
      </c>
      <c r="F34" s="11"/>
    </row>
    <row r="35" spans="1:7">
      <c r="B35" s="7" t="s">
        <v>360</v>
      </c>
      <c r="C35" s="3">
        <v>166339.5</v>
      </c>
      <c r="D35" s="3">
        <f>B6</f>
        <v>8500</v>
      </c>
      <c r="E35" s="11">
        <f t="shared" si="0"/>
        <v>51.100309908350091</v>
      </c>
      <c r="F35" s="11"/>
    </row>
    <row r="36" spans="1:7">
      <c r="A36" s="5"/>
      <c r="B36" s="5" t="s">
        <v>361</v>
      </c>
      <c r="C36" s="3">
        <v>47197552</v>
      </c>
      <c r="D36" s="9">
        <f>B6</f>
        <v>8500</v>
      </c>
      <c r="E36" s="12">
        <f t="shared" si="0"/>
        <v>0.18009408623565901</v>
      </c>
      <c r="F36" s="12"/>
      <c r="G36" s="5"/>
    </row>
    <row r="37" spans="1:7">
      <c r="E37" s="3">
        <f>SUM(D18:D35)-D36</f>
        <v>0</v>
      </c>
    </row>
  </sheetData>
  <phoneticPr fontId="5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</sheetPr>
  <dimension ref="A2:G36"/>
  <sheetViews>
    <sheetView zoomScale="125" zoomScaleNormal="100" workbookViewId="0">
      <selection activeCell="G17" sqref="G17"/>
    </sheetView>
  </sheetViews>
  <sheetFormatPr baseColWidth="10" defaultRowHeight="12.75"/>
  <cols>
    <col min="1" max="1" width="5.25" customWidth="1"/>
  </cols>
  <sheetData>
    <row r="2" spans="1:7">
      <c r="B2" s="5" t="s">
        <v>202</v>
      </c>
    </row>
    <row r="3" spans="1:7">
      <c r="B3" s="17" t="s">
        <v>359</v>
      </c>
    </row>
    <row r="5" spans="1:7">
      <c r="B5" s="5" t="s">
        <v>23</v>
      </c>
    </row>
    <row r="6" spans="1:7">
      <c r="B6" s="31">
        <v>12072.356469999999</v>
      </c>
    </row>
    <row r="9" spans="1:7">
      <c r="B9" s="5" t="s">
        <v>263</v>
      </c>
    </row>
    <row r="10" spans="1:7">
      <c r="B10" t="s">
        <v>342</v>
      </c>
    </row>
    <row r="14" spans="1:7">
      <c r="B14" t="s">
        <v>75</v>
      </c>
    </row>
    <row r="15" spans="1:7">
      <c r="C15" t="s">
        <v>616</v>
      </c>
    </row>
    <row r="16" spans="1:7" ht="51">
      <c r="A16" s="6"/>
      <c r="B16" s="6"/>
      <c r="C16" s="6" t="s">
        <v>615</v>
      </c>
      <c r="D16" s="6" t="s">
        <v>42</v>
      </c>
      <c r="E16" s="6" t="s">
        <v>248</v>
      </c>
      <c r="F16" s="6" t="s">
        <v>354</v>
      </c>
      <c r="G16" s="6" t="s">
        <v>226</v>
      </c>
    </row>
    <row r="17" spans="2:6">
      <c r="B17" s="7" t="s">
        <v>227</v>
      </c>
      <c r="C17" s="3">
        <v>8445142.5</v>
      </c>
      <c r="D17" s="3">
        <v>0</v>
      </c>
      <c r="E17" s="11">
        <f t="shared" ref="E17:E35" si="0">D17*1000/C17</f>
        <v>0</v>
      </c>
      <c r="F17" s="11"/>
    </row>
    <row r="18" spans="2:6">
      <c r="B18" s="7" t="s">
        <v>435</v>
      </c>
      <c r="C18" s="3">
        <v>1348308.5</v>
      </c>
      <c r="D18" s="3">
        <v>0</v>
      </c>
      <c r="E18" s="11">
        <f t="shared" si="0"/>
        <v>0</v>
      </c>
      <c r="F18" s="11"/>
    </row>
    <row r="19" spans="2:6">
      <c r="B19" s="7" t="s">
        <v>484</v>
      </c>
      <c r="C19" s="3">
        <v>1072762.5</v>
      </c>
      <c r="D19" s="3">
        <v>0</v>
      </c>
      <c r="E19" s="11">
        <f t="shared" si="0"/>
        <v>0</v>
      </c>
      <c r="F19" s="11"/>
    </row>
    <row r="20" spans="2:6">
      <c r="B20" s="7" t="s">
        <v>485</v>
      </c>
      <c r="C20" s="3">
        <v>1115556.5</v>
      </c>
      <c r="D20" s="3">
        <v>0</v>
      </c>
      <c r="E20" s="11">
        <f t="shared" si="0"/>
        <v>0</v>
      </c>
      <c r="F20" s="11"/>
    </row>
    <row r="21" spans="2:6">
      <c r="B21" s="7" t="s">
        <v>436</v>
      </c>
      <c r="C21" s="3">
        <v>2118511.5</v>
      </c>
      <c r="D21" s="3">
        <v>0</v>
      </c>
      <c r="E21" s="11">
        <f t="shared" si="0"/>
        <v>0</v>
      </c>
      <c r="F21" s="11"/>
    </row>
    <row r="22" spans="2:6">
      <c r="B22" s="7" t="s">
        <v>437</v>
      </c>
      <c r="C22" s="3">
        <v>592874.5</v>
      </c>
      <c r="D22" s="3">
        <v>0</v>
      </c>
      <c r="E22" s="11">
        <f t="shared" si="0"/>
        <v>0</v>
      </c>
      <c r="F22" s="11"/>
    </row>
    <row r="23" spans="2:6">
      <c r="B23" s="7" t="s">
        <v>221</v>
      </c>
      <c r="C23" s="3">
        <v>2532976.5</v>
      </c>
      <c r="D23" s="3">
        <v>0</v>
      </c>
      <c r="E23" s="11">
        <f t="shared" si="0"/>
        <v>0</v>
      </c>
      <c r="F23" s="11"/>
    </row>
    <row r="24" spans="2:6">
      <c r="B24" s="7" t="s">
        <v>549</v>
      </c>
      <c r="C24" s="3">
        <v>2111443</v>
      </c>
      <c r="D24" s="3">
        <v>0</v>
      </c>
      <c r="E24" s="11">
        <f t="shared" si="0"/>
        <v>0</v>
      </c>
      <c r="F24" s="11"/>
    </row>
    <row r="25" spans="2:6">
      <c r="B25" s="7" t="s">
        <v>224</v>
      </c>
      <c r="C25" s="3">
        <v>7562279</v>
      </c>
      <c r="D25" s="3">
        <v>0</v>
      </c>
      <c r="E25" s="11">
        <f t="shared" si="0"/>
        <v>0</v>
      </c>
      <c r="F25" s="11"/>
    </row>
    <row r="26" spans="2:6">
      <c r="B26" s="7" t="s">
        <v>298</v>
      </c>
      <c r="C26" s="3">
        <v>5121540.5</v>
      </c>
      <c r="D26" s="3">
        <v>0</v>
      </c>
      <c r="E26" s="11">
        <f t="shared" si="0"/>
        <v>0</v>
      </c>
      <c r="F26" s="11"/>
    </row>
    <row r="27" spans="2:6">
      <c r="B27" s="7" t="s">
        <v>307</v>
      </c>
      <c r="C27" s="3">
        <v>1106067</v>
      </c>
      <c r="D27" s="3">
        <v>0</v>
      </c>
      <c r="E27" s="11">
        <f t="shared" si="0"/>
        <v>0</v>
      </c>
      <c r="F27" s="11"/>
    </row>
    <row r="28" spans="2:6">
      <c r="B28" s="7" t="s">
        <v>481</v>
      </c>
      <c r="C28" s="3">
        <v>2773719</v>
      </c>
      <c r="D28" s="3">
        <v>0</v>
      </c>
      <c r="E28" s="11">
        <f t="shared" si="0"/>
        <v>0</v>
      </c>
      <c r="F28" s="11"/>
    </row>
    <row r="29" spans="2:6">
      <c r="B29" s="7" t="s">
        <v>422</v>
      </c>
      <c r="C29" s="3">
        <v>6497055.5</v>
      </c>
      <c r="D29" s="3">
        <v>0</v>
      </c>
      <c r="E29" s="11">
        <f t="shared" si="0"/>
        <v>0</v>
      </c>
      <c r="F29" s="11"/>
    </row>
    <row r="30" spans="2:6">
      <c r="B30" s="7" t="s">
        <v>362</v>
      </c>
      <c r="C30" s="3">
        <v>1473249</v>
      </c>
      <c r="D30" s="3">
        <v>0</v>
      </c>
      <c r="E30" s="11">
        <f t="shared" si="0"/>
        <v>0</v>
      </c>
      <c r="F30" s="11"/>
    </row>
    <row r="31" spans="2:6">
      <c r="B31" s="7" t="s">
        <v>363</v>
      </c>
      <c r="C31" s="3">
        <v>644521.5</v>
      </c>
      <c r="D31" s="3">
        <v>0</v>
      </c>
      <c r="E31" s="11">
        <f t="shared" si="0"/>
        <v>0</v>
      </c>
      <c r="F31" s="11"/>
    </row>
    <row r="32" spans="2:6">
      <c r="B32" s="7" t="s">
        <v>482</v>
      </c>
      <c r="C32" s="3">
        <v>2192387.5</v>
      </c>
      <c r="D32" s="3">
        <v>0</v>
      </c>
      <c r="E32" s="11">
        <f t="shared" si="0"/>
        <v>0</v>
      </c>
      <c r="F32" s="11"/>
    </row>
    <row r="33" spans="1:7">
      <c r="B33" s="7" t="s">
        <v>483</v>
      </c>
      <c r="C33" s="3">
        <v>322818</v>
      </c>
      <c r="D33" s="3">
        <v>0</v>
      </c>
      <c r="E33" s="11">
        <f t="shared" si="0"/>
        <v>0</v>
      </c>
      <c r="F33" s="11"/>
    </row>
    <row r="34" spans="1:7">
      <c r="B34" s="7" t="s">
        <v>360</v>
      </c>
      <c r="C34" s="3">
        <v>166339.5</v>
      </c>
      <c r="D34" s="3">
        <f>B6</f>
        <v>12072.356469999999</v>
      </c>
      <c r="E34" s="11">
        <f t="shared" si="0"/>
        <v>72.57660669895003</v>
      </c>
      <c r="F34" s="11"/>
    </row>
    <row r="35" spans="1:7">
      <c r="A35" s="5"/>
      <c r="B35" s="5" t="s">
        <v>361</v>
      </c>
      <c r="C35" s="3">
        <v>47197552</v>
      </c>
      <c r="D35" s="9">
        <f>B6</f>
        <v>12072.356469999999</v>
      </c>
      <c r="E35" s="12">
        <f t="shared" si="0"/>
        <v>0.25578353025597594</v>
      </c>
      <c r="F35" s="12"/>
      <c r="G35" s="5"/>
    </row>
    <row r="36" spans="1:7">
      <c r="E36" s="3">
        <f>SUM(D17:D34)-D35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</sheetPr>
  <dimension ref="A2:G33"/>
  <sheetViews>
    <sheetView topLeftCell="A2" zoomScale="125" zoomScaleNormal="100" workbookViewId="0">
      <selection activeCell="G17" sqref="G17"/>
    </sheetView>
  </sheetViews>
  <sheetFormatPr baseColWidth="10" defaultRowHeight="12.75"/>
  <cols>
    <col min="1" max="1" width="4.25" customWidth="1"/>
  </cols>
  <sheetData>
    <row r="2" spans="1:7">
      <c r="B2" s="5" t="s">
        <v>202</v>
      </c>
    </row>
    <row r="3" spans="1:7">
      <c r="B3" s="17" t="s">
        <v>220</v>
      </c>
    </row>
    <row r="5" spans="1:7">
      <c r="B5" s="5" t="s">
        <v>340</v>
      </c>
    </row>
    <row r="6" spans="1:7">
      <c r="B6" s="31">
        <v>3890.6812500000005</v>
      </c>
    </row>
    <row r="8" spans="1:7">
      <c r="B8" s="5"/>
    </row>
    <row r="10" spans="1:7" ht="15.75">
      <c r="B10" s="16"/>
      <c r="C10" s="15"/>
    </row>
    <row r="11" spans="1:7">
      <c r="B11" t="s">
        <v>75</v>
      </c>
    </row>
    <row r="12" spans="1:7">
      <c r="C12" t="s">
        <v>616</v>
      </c>
    </row>
    <row r="13" spans="1:7" ht="51">
      <c r="A13" s="6"/>
      <c r="B13" s="6"/>
      <c r="C13" s="6" t="s">
        <v>615</v>
      </c>
      <c r="D13" s="6" t="s">
        <v>42</v>
      </c>
      <c r="E13" s="6" t="s">
        <v>248</v>
      </c>
      <c r="F13" s="6" t="s">
        <v>354</v>
      </c>
      <c r="G13" s="6" t="s">
        <v>226</v>
      </c>
    </row>
    <row r="14" spans="1:7">
      <c r="B14" s="7" t="s">
        <v>227</v>
      </c>
      <c r="C14" s="3">
        <v>8445142.5</v>
      </c>
      <c r="D14" s="3">
        <v>0</v>
      </c>
      <c r="E14" s="11">
        <f t="shared" ref="E14:E32" si="0">D14*1000/C14</f>
        <v>0</v>
      </c>
      <c r="F14" s="11"/>
    </row>
    <row r="15" spans="1:7">
      <c r="B15" s="7" t="s">
        <v>435</v>
      </c>
      <c r="C15" s="3">
        <v>1348308.5</v>
      </c>
      <c r="D15" s="3">
        <v>0</v>
      </c>
      <c r="E15" s="11">
        <f t="shared" si="0"/>
        <v>0</v>
      </c>
      <c r="F15" s="11"/>
    </row>
    <row r="16" spans="1:7">
      <c r="B16" s="7" t="s">
        <v>484</v>
      </c>
      <c r="C16" s="3">
        <v>1072762.5</v>
      </c>
      <c r="D16" s="3">
        <v>0</v>
      </c>
      <c r="E16" s="11">
        <f t="shared" si="0"/>
        <v>0</v>
      </c>
      <c r="F16" s="11"/>
    </row>
    <row r="17" spans="1:7">
      <c r="B17" s="7" t="s">
        <v>485</v>
      </c>
      <c r="C17" s="3">
        <v>1115556.5</v>
      </c>
      <c r="D17" s="3">
        <v>0</v>
      </c>
      <c r="E17" s="11">
        <f t="shared" si="0"/>
        <v>0</v>
      </c>
      <c r="F17" s="11"/>
    </row>
    <row r="18" spans="1:7">
      <c r="B18" s="7" t="s">
        <v>436</v>
      </c>
      <c r="C18" s="3">
        <v>2118511.5</v>
      </c>
      <c r="D18" s="3">
        <v>0</v>
      </c>
      <c r="E18" s="11">
        <f t="shared" si="0"/>
        <v>0</v>
      </c>
      <c r="F18" s="11"/>
    </row>
    <row r="19" spans="1:7">
      <c r="B19" s="7" t="s">
        <v>437</v>
      </c>
      <c r="C19" s="3">
        <v>592874.5</v>
      </c>
      <c r="D19" s="3">
        <v>0</v>
      </c>
      <c r="E19" s="11">
        <f t="shared" si="0"/>
        <v>0</v>
      </c>
      <c r="F19" s="11"/>
    </row>
    <row r="20" spans="1:7">
      <c r="B20" s="7" t="s">
        <v>221</v>
      </c>
      <c r="C20" s="3">
        <v>2532976.5</v>
      </c>
      <c r="D20" s="3">
        <v>0</v>
      </c>
      <c r="E20" s="11">
        <f t="shared" si="0"/>
        <v>0</v>
      </c>
      <c r="F20" s="11"/>
    </row>
    <row r="21" spans="1:7">
      <c r="B21" s="7" t="s">
        <v>549</v>
      </c>
      <c r="C21" s="3">
        <v>2111443</v>
      </c>
      <c r="D21" s="3">
        <v>0</v>
      </c>
      <c r="E21" s="11">
        <f t="shared" si="0"/>
        <v>0</v>
      </c>
      <c r="F21" s="11"/>
    </row>
    <row r="22" spans="1:7">
      <c r="B22" s="7" t="s">
        <v>224</v>
      </c>
      <c r="C22" s="3">
        <v>7562279</v>
      </c>
      <c r="D22" s="3">
        <v>0</v>
      </c>
      <c r="E22" s="11">
        <f t="shared" si="0"/>
        <v>0</v>
      </c>
      <c r="F22" s="11"/>
    </row>
    <row r="23" spans="1:7">
      <c r="B23" s="7" t="s">
        <v>298</v>
      </c>
      <c r="C23" s="3">
        <v>5121540.5</v>
      </c>
      <c r="D23" s="3">
        <v>0</v>
      </c>
      <c r="E23" s="11">
        <f t="shared" si="0"/>
        <v>0</v>
      </c>
      <c r="F23" s="11"/>
    </row>
    <row r="24" spans="1:7">
      <c r="B24" s="7" t="s">
        <v>307</v>
      </c>
      <c r="C24" s="3">
        <v>1106067</v>
      </c>
      <c r="D24" s="3">
        <v>0</v>
      </c>
      <c r="E24" s="11">
        <f t="shared" si="0"/>
        <v>0</v>
      </c>
      <c r="F24" s="11"/>
    </row>
    <row r="25" spans="1:7">
      <c r="B25" s="7" t="s">
        <v>481</v>
      </c>
      <c r="C25" s="3">
        <v>2773719</v>
      </c>
      <c r="D25" s="3">
        <v>0</v>
      </c>
      <c r="E25" s="11">
        <f t="shared" si="0"/>
        <v>0</v>
      </c>
      <c r="F25" s="11"/>
    </row>
    <row r="26" spans="1:7">
      <c r="B26" s="7" t="s">
        <v>422</v>
      </c>
      <c r="C26" s="3">
        <v>6497055.5</v>
      </c>
      <c r="D26" s="3">
        <v>0</v>
      </c>
      <c r="E26" s="11">
        <f t="shared" si="0"/>
        <v>0</v>
      </c>
      <c r="F26" s="11"/>
    </row>
    <row r="27" spans="1:7">
      <c r="B27" s="7" t="s">
        <v>362</v>
      </c>
      <c r="C27" s="3">
        <v>1473249</v>
      </c>
      <c r="D27" s="3">
        <v>0</v>
      </c>
      <c r="E27" s="11">
        <f t="shared" si="0"/>
        <v>0</v>
      </c>
      <c r="F27" s="11"/>
    </row>
    <row r="28" spans="1:7">
      <c r="B28" s="7" t="s">
        <v>363</v>
      </c>
      <c r="C28" s="3">
        <v>644521.5</v>
      </c>
      <c r="D28" s="3">
        <v>0</v>
      </c>
      <c r="E28" s="11">
        <f t="shared" si="0"/>
        <v>0</v>
      </c>
      <c r="F28" s="11"/>
    </row>
    <row r="29" spans="1:7">
      <c r="B29" s="7" t="s">
        <v>482</v>
      </c>
      <c r="C29" s="3">
        <v>2192387.5</v>
      </c>
      <c r="D29" s="3">
        <v>0</v>
      </c>
      <c r="E29" s="11">
        <f t="shared" si="0"/>
        <v>0</v>
      </c>
      <c r="F29" s="11"/>
    </row>
    <row r="30" spans="1:7">
      <c r="B30" s="7" t="s">
        <v>483</v>
      </c>
      <c r="C30" s="3">
        <v>322818</v>
      </c>
      <c r="D30" s="3">
        <v>0</v>
      </c>
      <c r="E30" s="11">
        <f t="shared" si="0"/>
        <v>0</v>
      </c>
      <c r="F30" s="11"/>
    </row>
    <row r="31" spans="1:7">
      <c r="B31" s="7" t="s">
        <v>360</v>
      </c>
      <c r="C31" s="3">
        <v>166339.5</v>
      </c>
      <c r="D31" s="3">
        <f>B6</f>
        <v>3890.6812500000005</v>
      </c>
      <c r="E31" s="11">
        <f t="shared" si="0"/>
        <v>23.390002074071404</v>
      </c>
      <c r="F31" s="11"/>
    </row>
    <row r="32" spans="1:7">
      <c r="A32" s="5"/>
      <c r="B32" s="5" t="s">
        <v>361</v>
      </c>
      <c r="C32" s="3">
        <v>47197552</v>
      </c>
      <c r="D32" s="9">
        <f>B6</f>
        <v>3890.6812500000005</v>
      </c>
      <c r="E32" s="12">
        <f t="shared" si="0"/>
        <v>8.243396288858372E-2</v>
      </c>
      <c r="F32" s="12"/>
      <c r="G32" s="5"/>
    </row>
    <row r="33" spans="5:5">
      <c r="E33" s="3">
        <f>SUM(D14:D31)-D32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</sheetPr>
  <dimension ref="A2:G34"/>
  <sheetViews>
    <sheetView zoomScale="125" zoomScaleNormal="100" workbookViewId="0">
      <selection activeCell="G17" sqref="G17"/>
    </sheetView>
  </sheetViews>
  <sheetFormatPr baseColWidth="10" defaultRowHeight="12.75"/>
  <cols>
    <col min="1" max="1" width="4.375" customWidth="1"/>
  </cols>
  <sheetData>
    <row r="2" spans="1:7">
      <c r="B2" s="5" t="s">
        <v>202</v>
      </c>
    </row>
    <row r="3" spans="1:7">
      <c r="B3" s="17" t="s">
        <v>389</v>
      </c>
    </row>
    <row r="5" spans="1:7">
      <c r="B5" s="5" t="s">
        <v>340</v>
      </c>
    </row>
    <row r="6" spans="1:7">
      <c r="B6" s="31">
        <v>4244.2727000000004</v>
      </c>
    </row>
    <row r="8" spans="1:7">
      <c r="B8" s="5" t="s">
        <v>263</v>
      </c>
    </row>
    <row r="9" spans="1:7">
      <c r="B9" t="s">
        <v>342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4244.2727000000004</v>
      </c>
      <c r="E32" s="11">
        <f t="shared" si="0"/>
        <v>25.515723565358801</v>
      </c>
      <c r="F32" s="11"/>
    </row>
    <row r="33" spans="1:7">
      <c r="A33" s="5"/>
      <c r="B33" s="5" t="s">
        <v>361</v>
      </c>
      <c r="C33" s="3">
        <v>47197552</v>
      </c>
      <c r="D33" s="9">
        <f>B6</f>
        <v>4244.2727000000004</v>
      </c>
      <c r="E33" s="12">
        <f t="shared" si="0"/>
        <v>8.9925695722523916E-2</v>
      </c>
      <c r="F33" s="12"/>
      <c r="G33" s="5"/>
    </row>
    <row r="34" spans="1:7">
      <c r="E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</sheetPr>
  <dimension ref="A2:G34"/>
  <sheetViews>
    <sheetView zoomScale="125" zoomScaleNormal="100" workbookViewId="0">
      <selection activeCell="G17" sqref="G17"/>
    </sheetView>
  </sheetViews>
  <sheetFormatPr baseColWidth="10" defaultRowHeight="12.75"/>
  <sheetData>
    <row r="2" spans="1:7">
      <c r="B2" s="5" t="s">
        <v>202</v>
      </c>
    </row>
    <row r="3" spans="1:7">
      <c r="B3" s="17" t="s">
        <v>597</v>
      </c>
    </row>
    <row r="5" spans="1:7">
      <c r="B5" s="5" t="s">
        <v>340</v>
      </c>
    </row>
    <row r="6" spans="1:7">
      <c r="B6" s="3">
        <v>3328.8720599999997</v>
      </c>
    </row>
    <row r="8" spans="1:7">
      <c r="B8" s="5" t="s">
        <v>263</v>
      </c>
    </row>
    <row r="9" spans="1:7">
      <c r="B9" t="s">
        <v>342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3328.8720599999997</v>
      </c>
      <c r="E32" s="11">
        <f t="shared" si="0"/>
        <v>20.012516930735032</v>
      </c>
      <c r="F32" s="11"/>
    </row>
    <row r="33" spans="1:7">
      <c r="A33" s="5"/>
      <c r="B33" s="5" t="s">
        <v>361</v>
      </c>
      <c r="C33" s="3">
        <v>47197552</v>
      </c>
      <c r="D33" s="9">
        <f>B6</f>
        <v>3328.8720599999997</v>
      </c>
      <c r="E33" s="12">
        <f t="shared" si="0"/>
        <v>7.0530608451895974E-2</v>
      </c>
      <c r="F33" s="12"/>
      <c r="G33" s="5"/>
    </row>
    <row r="34" spans="1:7">
      <c r="D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</sheetPr>
  <dimension ref="A2:G34"/>
  <sheetViews>
    <sheetView workbookViewId="0">
      <selection activeCell="G17" sqref="G17"/>
    </sheetView>
  </sheetViews>
  <sheetFormatPr baseColWidth="10" defaultRowHeight="12.75"/>
  <cols>
    <col min="1" max="1" width="6.25" customWidth="1"/>
  </cols>
  <sheetData>
    <row r="2" spans="1:7">
      <c r="B2" s="5" t="s">
        <v>202</v>
      </c>
    </row>
    <row r="3" spans="1:7">
      <c r="B3" s="17" t="s">
        <v>745</v>
      </c>
    </row>
    <row r="5" spans="1:7">
      <c r="B5" s="5" t="s">
        <v>340</v>
      </c>
    </row>
    <row r="6" spans="1:7">
      <c r="B6" s="3">
        <v>562.32132000000001</v>
      </c>
    </row>
    <row r="8" spans="1:7">
      <c r="B8" s="5" t="s">
        <v>263</v>
      </c>
    </row>
    <row r="9" spans="1:7">
      <c r="B9" t="s">
        <v>342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562.32132000000001</v>
      </c>
      <c r="E32" s="11">
        <f t="shared" si="0"/>
        <v>3.3805639670673537</v>
      </c>
      <c r="F32" s="11"/>
    </row>
    <row r="33" spans="1:7">
      <c r="A33" s="5"/>
      <c r="B33" s="5" t="s">
        <v>361</v>
      </c>
      <c r="C33" s="3">
        <v>47197552</v>
      </c>
      <c r="D33" s="9">
        <f>B6</f>
        <v>562.32132000000001</v>
      </c>
      <c r="E33" s="12">
        <f t="shared" si="0"/>
        <v>1.1914205211321131E-2</v>
      </c>
      <c r="F33" s="12"/>
      <c r="G33" s="5"/>
    </row>
    <row r="34" spans="1:7">
      <c r="D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</sheetPr>
  <dimension ref="A2:G34"/>
  <sheetViews>
    <sheetView zoomScale="125" zoomScaleNormal="100" workbookViewId="0">
      <selection activeCell="G17" sqref="G17"/>
    </sheetView>
  </sheetViews>
  <sheetFormatPr baseColWidth="10" defaultRowHeight="12.75"/>
  <cols>
    <col min="1" max="1" width="5.375" customWidth="1"/>
  </cols>
  <sheetData>
    <row r="2" spans="1:7">
      <c r="B2" s="5" t="s">
        <v>202</v>
      </c>
    </row>
    <row r="3" spans="1:7">
      <c r="B3" s="17" t="s">
        <v>516</v>
      </c>
    </row>
    <row r="5" spans="1:7">
      <c r="B5" s="5" t="s">
        <v>340</v>
      </c>
    </row>
    <row r="6" spans="1:7">
      <c r="B6" s="31">
        <v>1537.7688899999998</v>
      </c>
    </row>
    <row r="8" spans="1:7">
      <c r="B8" s="5" t="s">
        <v>263</v>
      </c>
    </row>
    <row r="9" spans="1:7">
      <c r="B9" t="s">
        <v>342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1">
        <f>B6</f>
        <v>1537.7688899999998</v>
      </c>
      <c r="E32" s="11">
        <f t="shared" si="0"/>
        <v>9.2447608054611194</v>
      </c>
      <c r="F32" s="11"/>
    </row>
    <row r="33" spans="1:7">
      <c r="A33" s="5"/>
      <c r="B33" s="5" t="s">
        <v>361</v>
      </c>
      <c r="C33" s="3">
        <v>47197552</v>
      </c>
      <c r="D33" s="9">
        <f>SUM(D15:D32)</f>
        <v>1537.7688899999998</v>
      </c>
      <c r="E33" s="12">
        <f t="shared" si="0"/>
        <v>3.2581539186608659E-2</v>
      </c>
      <c r="F33" s="12"/>
      <c r="G33" s="5"/>
    </row>
    <row r="34" spans="1:7">
      <c r="D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</sheetPr>
  <dimension ref="A2:G34"/>
  <sheetViews>
    <sheetView topLeftCell="A3" zoomScale="125" zoomScaleNormal="100" workbookViewId="0">
      <selection activeCell="G17" sqref="G17"/>
    </sheetView>
  </sheetViews>
  <sheetFormatPr baseColWidth="10" defaultRowHeight="12.75"/>
  <cols>
    <col min="1" max="1" width="8.125" customWidth="1"/>
  </cols>
  <sheetData>
    <row r="2" spans="1:7">
      <c r="B2" s="5" t="s">
        <v>202</v>
      </c>
    </row>
    <row r="3" spans="1:7">
      <c r="B3" s="41" t="s">
        <v>382</v>
      </c>
    </row>
    <row r="5" spans="1:7">
      <c r="B5" s="5" t="s">
        <v>340</v>
      </c>
    </row>
    <row r="6" spans="1:7">
      <c r="B6" s="31">
        <v>93058.924220000001</v>
      </c>
    </row>
    <row r="8" spans="1:7">
      <c r="B8" s="5" t="s">
        <v>263</v>
      </c>
    </row>
    <row r="9" spans="1:7">
      <c r="B9" t="s">
        <v>461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93058.924220000001</v>
      </c>
      <c r="E32" s="11">
        <f t="shared" si="0"/>
        <v>559.4517491034901</v>
      </c>
      <c r="F32" s="11"/>
    </row>
    <row r="33" spans="1:7">
      <c r="A33" s="5"/>
      <c r="B33" s="5" t="s">
        <v>361</v>
      </c>
      <c r="C33" s="3">
        <v>47197552</v>
      </c>
      <c r="D33" s="9">
        <f>B6</f>
        <v>93058.924220000001</v>
      </c>
      <c r="E33" s="12">
        <f t="shared" si="0"/>
        <v>1.9716896380558042</v>
      </c>
      <c r="F33" s="12"/>
      <c r="G33" s="5"/>
    </row>
    <row r="34" spans="1:7">
      <c r="D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</sheetPr>
  <dimension ref="A2:G34"/>
  <sheetViews>
    <sheetView topLeftCell="A2" zoomScale="125" zoomScaleNormal="100" workbookViewId="0">
      <selection activeCell="G17" sqref="G17"/>
    </sheetView>
  </sheetViews>
  <sheetFormatPr baseColWidth="10" defaultRowHeight="12.75"/>
  <sheetData>
    <row r="2" spans="1:7">
      <c r="B2" s="5" t="s">
        <v>202</v>
      </c>
    </row>
    <row r="3" spans="1:7">
      <c r="B3" s="17" t="s">
        <v>262</v>
      </c>
    </row>
    <row r="5" spans="1:7">
      <c r="B5" s="5" t="s">
        <v>340</v>
      </c>
    </row>
    <row r="6" spans="1:7">
      <c r="B6" s="3">
        <v>129985.07892807266</v>
      </c>
    </row>
    <row r="8" spans="1:7">
      <c r="B8" s="5" t="s">
        <v>263</v>
      </c>
    </row>
    <row r="9" spans="1:7">
      <c r="B9" t="s">
        <v>288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129985.07892807266</v>
      </c>
      <c r="E32" s="11">
        <f t="shared" si="0"/>
        <v>781.44444902186592</v>
      </c>
      <c r="F32" s="11"/>
    </row>
    <row r="33" spans="1:7">
      <c r="A33" s="5"/>
      <c r="B33" s="5" t="s">
        <v>361</v>
      </c>
      <c r="C33" s="3">
        <v>47197552</v>
      </c>
      <c r="D33" s="9">
        <f>B6</f>
        <v>129985.07892807266</v>
      </c>
      <c r="E33" s="12">
        <f t="shared" si="0"/>
        <v>2.7540640016260305</v>
      </c>
      <c r="F33" s="12"/>
      <c r="G33" s="5"/>
    </row>
    <row r="34" spans="1:7">
      <c r="D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</sheetPr>
  <dimension ref="A2:G34"/>
  <sheetViews>
    <sheetView zoomScale="150" zoomScaleNormal="150" workbookViewId="0">
      <selection activeCell="G17" sqref="G17"/>
    </sheetView>
  </sheetViews>
  <sheetFormatPr baseColWidth="10" defaultRowHeight="12.75"/>
  <cols>
    <col min="1" max="1" width="5.125" customWidth="1"/>
  </cols>
  <sheetData>
    <row r="2" spans="1:7">
      <c r="B2" s="5" t="s">
        <v>202</v>
      </c>
    </row>
    <row r="3" spans="1:7" ht="14.25">
      <c r="B3" s="37" t="s">
        <v>149</v>
      </c>
    </row>
    <row r="5" spans="1:7">
      <c r="B5" s="5" t="s">
        <v>340</v>
      </c>
    </row>
    <row r="6" spans="1:7" ht="15.75">
      <c r="B6" s="36">
        <v>10778.993889599977</v>
      </c>
    </row>
    <row r="8" spans="1:7">
      <c r="B8" s="5" t="s">
        <v>263</v>
      </c>
    </row>
    <row r="9" spans="1:7">
      <c r="B9" t="s">
        <v>288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10778.993889599977</v>
      </c>
      <c r="E32" s="11">
        <f t="shared" si="0"/>
        <v>64.80116803044362</v>
      </c>
      <c r="F32" s="11"/>
    </row>
    <row r="33" spans="1:7">
      <c r="A33" s="5"/>
      <c r="B33" s="5" t="s">
        <v>361</v>
      </c>
      <c r="C33" s="3">
        <v>47197552</v>
      </c>
      <c r="D33" s="9">
        <f>B6</f>
        <v>10778.993889599977</v>
      </c>
      <c r="E33" s="12">
        <f t="shared" si="0"/>
        <v>0.22838035942203055</v>
      </c>
      <c r="F33" s="12"/>
      <c r="G33" s="5"/>
    </row>
    <row r="34" spans="1:7">
      <c r="D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</sheetPr>
  <dimension ref="A2:G34"/>
  <sheetViews>
    <sheetView topLeftCell="A11" zoomScale="150" zoomScaleNormal="150" workbookViewId="0">
      <selection activeCell="G17" sqref="G17"/>
    </sheetView>
  </sheetViews>
  <sheetFormatPr baseColWidth="10" defaultRowHeight="12.75"/>
  <cols>
    <col min="1" max="1" width="5.375" customWidth="1"/>
  </cols>
  <sheetData>
    <row r="2" spans="1:7">
      <c r="B2" s="5" t="s">
        <v>202</v>
      </c>
    </row>
    <row r="3" spans="1:7" ht="14.25">
      <c r="B3" s="37" t="s">
        <v>462</v>
      </c>
    </row>
    <row r="5" spans="1:7">
      <c r="B5" s="5" t="s">
        <v>340</v>
      </c>
    </row>
    <row r="6" spans="1:7" ht="15.75">
      <c r="B6" s="39">
        <v>1688.4572599999999</v>
      </c>
    </row>
    <row r="8" spans="1:7">
      <c r="B8" s="5" t="s">
        <v>263</v>
      </c>
    </row>
    <row r="9" spans="1:7">
      <c r="B9" t="s">
        <v>288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1688.4572599999999</v>
      </c>
      <c r="E32" s="11">
        <f t="shared" si="0"/>
        <v>10.150669323882783</v>
      </c>
      <c r="F32" s="11"/>
    </row>
    <row r="33" spans="1:7">
      <c r="A33" s="5"/>
      <c r="B33" s="5" t="s">
        <v>361</v>
      </c>
      <c r="C33" s="3">
        <v>47197552</v>
      </c>
      <c r="D33" s="9">
        <f>B6</f>
        <v>1688.4572599999999</v>
      </c>
      <c r="E33" s="12">
        <f t="shared" si="0"/>
        <v>3.5774254986784063E-2</v>
      </c>
      <c r="F33" s="12"/>
      <c r="G33" s="5"/>
    </row>
    <row r="34" spans="1:7">
      <c r="D34" s="3">
        <f>SUM(D15:D32)-D33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</sheetPr>
  <dimension ref="A2:H41"/>
  <sheetViews>
    <sheetView zoomScale="125" zoomScaleNormal="100" workbookViewId="0">
      <selection activeCell="G17" sqref="G17"/>
    </sheetView>
  </sheetViews>
  <sheetFormatPr baseColWidth="10" defaultRowHeight="12.75"/>
  <cols>
    <col min="1" max="1" width="5.875" customWidth="1"/>
  </cols>
  <sheetData>
    <row r="2" spans="1:7">
      <c r="B2" s="5" t="s">
        <v>202</v>
      </c>
    </row>
    <row r="3" spans="1:7" ht="15.75">
      <c r="B3" s="34" t="s">
        <v>332</v>
      </c>
    </row>
    <row r="5" spans="1:7">
      <c r="B5" s="5" t="s">
        <v>340</v>
      </c>
    </row>
    <row r="6" spans="1:7">
      <c r="B6" s="3">
        <v>24037.101371245062</v>
      </c>
    </row>
    <row r="8" spans="1:7">
      <c r="B8" s="5" t="s">
        <v>263</v>
      </c>
    </row>
    <row r="9" spans="1:7">
      <c r="B9" t="s">
        <v>151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24037.101371245062</v>
      </c>
      <c r="E32" s="11">
        <f t="shared" si="0"/>
        <v>144.50627404341762</v>
      </c>
      <c r="F32" s="11"/>
    </row>
    <row r="33" spans="1:8">
      <c r="A33" s="5"/>
      <c r="B33" s="5" t="s">
        <v>361</v>
      </c>
      <c r="C33" s="3">
        <v>47197552</v>
      </c>
      <c r="D33" s="9">
        <f>SUM(D15:D32)</f>
        <v>24037.101371245062</v>
      </c>
      <c r="E33" s="12">
        <f t="shared" si="0"/>
        <v>0.50928703614215132</v>
      </c>
      <c r="F33" s="12"/>
      <c r="G33" s="5"/>
    </row>
    <row r="34" spans="1:8">
      <c r="D34" s="3">
        <f>SUM(D15:D32)-D33</f>
        <v>0</v>
      </c>
    </row>
    <row r="37" spans="1:8">
      <c r="B37" t="s">
        <v>539</v>
      </c>
      <c r="G37" t="s">
        <v>494</v>
      </c>
      <c r="H37" t="s">
        <v>472</v>
      </c>
    </row>
    <row r="38" spans="1:8">
      <c r="B38" t="s">
        <v>471</v>
      </c>
      <c r="G38" s="3"/>
      <c r="H38" s="3"/>
    </row>
    <row r="39" spans="1:8">
      <c r="B39" t="s">
        <v>473</v>
      </c>
      <c r="G39" s="3"/>
      <c r="H39" s="3"/>
    </row>
    <row r="40" spans="1:8">
      <c r="B40" t="s">
        <v>474</v>
      </c>
      <c r="G40" s="3"/>
      <c r="H40" s="3"/>
    </row>
    <row r="41" spans="1:8">
      <c r="B41" t="s">
        <v>475</v>
      </c>
      <c r="G41" s="3"/>
      <c r="H41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</sheetPr>
  <dimension ref="A2:G34"/>
  <sheetViews>
    <sheetView topLeftCell="A10" zoomScale="150" zoomScaleNormal="150" workbookViewId="0">
      <selection activeCell="G17" sqref="G17"/>
    </sheetView>
  </sheetViews>
  <sheetFormatPr baseColWidth="10" defaultRowHeight="12.75"/>
  <cols>
    <col min="1" max="1" width="5.375" customWidth="1"/>
  </cols>
  <sheetData>
    <row r="2" spans="1:7">
      <c r="B2" s="5" t="s">
        <v>202</v>
      </c>
    </row>
    <row r="3" spans="1:7">
      <c r="B3" s="21" t="s">
        <v>150</v>
      </c>
      <c r="C3" s="3"/>
    </row>
    <row r="5" spans="1:7">
      <c r="B5" s="5" t="s">
        <v>340</v>
      </c>
    </row>
    <row r="6" spans="1:7">
      <c r="B6" s="3">
        <v>1900.51098</v>
      </c>
    </row>
    <row r="8" spans="1:7">
      <c r="B8" s="5" t="s">
        <v>263</v>
      </c>
    </row>
    <row r="9" spans="1:7">
      <c r="B9" t="s">
        <v>476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>
        <f>B6</f>
        <v>1900.51098</v>
      </c>
      <c r="E32" s="11">
        <f t="shared" si="0"/>
        <v>11.42549412496731</v>
      </c>
      <c r="F32" s="11"/>
    </row>
    <row r="33" spans="1:7">
      <c r="A33" s="5"/>
      <c r="B33" s="5" t="s">
        <v>361</v>
      </c>
      <c r="C33" s="3">
        <v>47197552</v>
      </c>
      <c r="D33" s="9">
        <f>B6</f>
        <v>1900.51098</v>
      </c>
      <c r="E33" s="12">
        <f t="shared" si="0"/>
        <v>4.0267151567521975E-2</v>
      </c>
      <c r="F33" s="12"/>
      <c r="G33" s="5"/>
    </row>
    <row r="34" spans="1:7">
      <c r="D34" s="3">
        <f>SUM(D15:D32)-D33</f>
        <v>0</v>
      </c>
    </row>
  </sheetData>
  <phoneticPr fontId="5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</sheetPr>
  <dimension ref="A2:G37"/>
  <sheetViews>
    <sheetView zoomScale="125" zoomScaleNormal="100" workbookViewId="0">
      <selection activeCell="G17" sqref="G17"/>
    </sheetView>
  </sheetViews>
  <sheetFormatPr baseColWidth="10" defaultRowHeight="12.75"/>
  <cols>
    <col min="1" max="1" width="6.75" customWidth="1"/>
  </cols>
  <sheetData>
    <row r="2" spans="1:7">
      <c r="B2" s="5" t="s">
        <v>202</v>
      </c>
    </row>
    <row r="3" spans="1:7">
      <c r="B3" s="21" t="s">
        <v>371</v>
      </c>
    </row>
    <row r="5" spans="1:7">
      <c r="B5" s="5" t="s">
        <v>340</v>
      </c>
    </row>
    <row r="6" spans="1:7">
      <c r="B6" s="31">
        <f>D36+D37</f>
        <v>144671.47</v>
      </c>
    </row>
    <row r="8" spans="1:7">
      <c r="B8" s="5" t="s">
        <v>74</v>
      </c>
    </row>
    <row r="9" spans="1:7">
      <c r="B9" s="17" t="s">
        <v>315</v>
      </c>
    </row>
    <row r="10" spans="1:7" ht="15.75">
      <c r="B10" s="16" t="s">
        <v>598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1">
        <f>B6</f>
        <v>144671.47</v>
      </c>
      <c r="E32" s="11">
        <f t="shared" si="0"/>
        <v>869.73611198783215</v>
      </c>
      <c r="F32" s="11"/>
    </row>
    <row r="33" spans="1:7">
      <c r="A33" s="5"/>
      <c r="B33" s="5" t="s">
        <v>361</v>
      </c>
      <c r="C33" s="3">
        <v>47197552</v>
      </c>
      <c r="D33" s="9">
        <f>B6</f>
        <v>144671.47</v>
      </c>
      <c r="E33" s="12">
        <f t="shared" si="0"/>
        <v>3.0652324934140651</v>
      </c>
      <c r="F33" s="12"/>
      <c r="G33" s="5"/>
    </row>
    <row r="34" spans="1:7">
      <c r="D34" s="3">
        <f>SUM(D15:D32)-D33</f>
        <v>0</v>
      </c>
    </row>
    <row r="36" spans="1:7" ht="15">
      <c r="B36" t="s">
        <v>746</v>
      </c>
      <c r="D36" s="122">
        <v>74164.17</v>
      </c>
    </row>
    <row r="37" spans="1:7" ht="15">
      <c r="B37" t="s">
        <v>747</v>
      </c>
      <c r="D37" s="122">
        <v>70507.3</v>
      </c>
    </row>
  </sheetData>
  <hyperlinks>
    <hyperlink ref="B10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</sheetPr>
  <dimension ref="A2:G34"/>
  <sheetViews>
    <sheetView topLeftCell="A4" zoomScale="125" zoomScaleNormal="100" workbookViewId="0">
      <selection activeCell="G17" sqref="G17"/>
    </sheetView>
  </sheetViews>
  <sheetFormatPr baseColWidth="10" defaultRowHeight="12.75"/>
  <cols>
    <col min="1" max="1" width="6.625" customWidth="1"/>
  </cols>
  <sheetData>
    <row r="2" spans="1:7">
      <c r="B2" s="5" t="s">
        <v>202</v>
      </c>
    </row>
    <row r="3" spans="1:7">
      <c r="B3" s="23" t="s">
        <v>316</v>
      </c>
    </row>
    <row r="5" spans="1:7">
      <c r="B5" s="5" t="s">
        <v>340</v>
      </c>
    </row>
    <row r="6" spans="1:7">
      <c r="B6" s="31">
        <f>D33</f>
        <v>91302.529180000012</v>
      </c>
    </row>
    <row r="8" spans="1:7">
      <c r="B8" s="5" t="s">
        <v>74</v>
      </c>
    </row>
    <row r="9" spans="1:7">
      <c r="B9" s="17" t="s">
        <v>587</v>
      </c>
    </row>
    <row r="10" spans="1:7" ht="15.75">
      <c r="B10" s="16"/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42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>
        <v>0</v>
      </c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>
        <v>0</v>
      </c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>
        <v>0</v>
      </c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>
        <v>0</v>
      </c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>
        <v>0</v>
      </c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>
        <v>0</v>
      </c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>
        <v>0</v>
      </c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>
        <v>0</v>
      </c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>
        <v>0</v>
      </c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>
        <v>0</v>
      </c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>
        <v>0</v>
      </c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>
        <v>0</v>
      </c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>
        <v>0</v>
      </c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>
        <v>0</v>
      </c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0</v>
      </c>
      <c r="E29" s="11">
        <f t="shared" si="0"/>
        <v>0</v>
      </c>
      <c r="F29" s="11"/>
    </row>
    <row r="30" spans="2:6">
      <c r="B30" s="7" t="s">
        <v>482</v>
      </c>
      <c r="C30" s="3">
        <v>2192387.5</v>
      </c>
      <c r="D30" s="3">
        <v>0</v>
      </c>
      <c r="E30" s="11">
        <f t="shared" si="0"/>
        <v>0</v>
      </c>
      <c r="F30" s="11"/>
    </row>
    <row r="31" spans="2:6">
      <c r="B31" s="7" t="s">
        <v>483</v>
      </c>
      <c r="C31" s="3">
        <v>322818</v>
      </c>
      <c r="D31" s="3">
        <v>0</v>
      </c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1">
        <v>91302.529180000012</v>
      </c>
      <c r="E32" s="11">
        <f t="shared" si="0"/>
        <v>548.89265135460914</v>
      </c>
      <c r="F32" s="11"/>
    </row>
    <row r="33" spans="1:7">
      <c r="A33" s="5"/>
      <c r="B33" s="5" t="s">
        <v>361</v>
      </c>
      <c r="C33" s="3">
        <v>47197552</v>
      </c>
      <c r="D33" s="9">
        <f>SUM(D15:D32)</f>
        <v>91302.529180000012</v>
      </c>
      <c r="E33" s="12">
        <f t="shared" si="0"/>
        <v>1.9344759486678462</v>
      </c>
      <c r="F33" s="12"/>
      <c r="G33" s="5"/>
    </row>
    <row r="34" spans="1:7">
      <c r="D34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</sheetPr>
  <dimension ref="A2:G38"/>
  <sheetViews>
    <sheetView topLeftCell="A7" zoomScale="125" zoomScaleNormal="125" workbookViewId="0">
      <selection activeCell="D19" sqref="D19:D37"/>
    </sheetView>
  </sheetViews>
  <sheetFormatPr baseColWidth="10" defaultRowHeight="12.75"/>
  <cols>
    <col min="1" max="1" width="6.75" customWidth="1"/>
  </cols>
  <sheetData>
    <row r="2" spans="1:2">
      <c r="B2" s="5" t="s">
        <v>202</v>
      </c>
    </row>
    <row r="3" spans="1:2" ht="15.75">
      <c r="B3" s="34" t="s">
        <v>311</v>
      </c>
    </row>
    <row r="5" spans="1:2">
      <c r="B5" s="5" t="s">
        <v>318</v>
      </c>
    </row>
    <row r="6" spans="1:2">
      <c r="B6" s="3">
        <f>D37</f>
        <v>6362663.7383578606</v>
      </c>
    </row>
    <row r="8" spans="1:2">
      <c r="B8" s="5" t="s">
        <v>263</v>
      </c>
    </row>
    <row r="9" spans="1:2">
      <c r="B9" t="s">
        <v>164</v>
      </c>
    </row>
    <row r="11" spans="1:2">
      <c r="B11" s="5" t="s">
        <v>74</v>
      </c>
    </row>
    <row r="12" spans="1:2">
      <c r="B12" s="21" t="s">
        <v>748</v>
      </c>
    </row>
    <row r="13" spans="1:2" s="126" customFormat="1" ht="11.25">
      <c r="A13" s="124"/>
      <c r="B13" s="125" t="s">
        <v>147</v>
      </c>
    </row>
    <row r="14" spans="1:2">
      <c r="B14" s="40" t="s">
        <v>301</v>
      </c>
    </row>
    <row r="16" spans="1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1341163.5492742392</v>
      </c>
      <c r="E33" s="11">
        <f t="shared" si="0"/>
        <v>2080.8670452021215</v>
      </c>
      <c r="F33" s="11"/>
    </row>
    <row r="34" spans="1:7">
      <c r="B34" s="7" t="s">
        <v>482</v>
      </c>
      <c r="C34" s="3">
        <v>2192387.5</v>
      </c>
      <c r="D34" s="3">
        <v>5021500.1890836218</v>
      </c>
      <c r="E34" s="11">
        <f t="shared" si="0"/>
        <v>2290.4254786544907</v>
      </c>
      <c r="F34" s="11"/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6362663.7383578606</v>
      </c>
      <c r="E37" s="12">
        <f t="shared" si="0"/>
        <v>134.80918964521425</v>
      </c>
      <c r="F37" s="12"/>
      <c r="G37" s="5"/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</sheetPr>
  <dimension ref="A2:G38"/>
  <sheetViews>
    <sheetView zoomScale="125" zoomScaleNormal="125" workbookViewId="0">
      <selection activeCell="D19" sqref="D19:D37"/>
    </sheetView>
  </sheetViews>
  <sheetFormatPr baseColWidth="10" defaultRowHeight="12.75"/>
  <cols>
    <col min="1" max="1" width="5.375" customWidth="1"/>
  </cols>
  <sheetData>
    <row r="2" spans="2:7">
      <c r="B2" s="5" t="s">
        <v>202</v>
      </c>
    </row>
    <row r="3" spans="2:7">
      <c r="B3" s="21" t="s">
        <v>414</v>
      </c>
    </row>
    <row r="5" spans="2:7">
      <c r="B5" s="5" t="s">
        <v>318</v>
      </c>
    </row>
    <row r="6" spans="2:7">
      <c r="B6" s="3">
        <f>D37</f>
        <v>1715443.6484502812</v>
      </c>
    </row>
    <row r="8" spans="2:7">
      <c r="B8" s="5" t="s">
        <v>263</v>
      </c>
    </row>
    <row r="9" spans="2:7">
      <c r="B9" t="s">
        <v>418</v>
      </c>
    </row>
    <row r="11" spans="2:7">
      <c r="B11" s="5" t="s">
        <v>419</v>
      </c>
    </row>
    <row r="12" spans="2:7">
      <c r="B12" s="21" t="s">
        <v>676</v>
      </c>
    </row>
    <row r="13" spans="2:7" ht="15.75">
      <c r="B13" s="16" t="s">
        <v>147</v>
      </c>
      <c r="C13" s="64"/>
      <c r="D13" s="64"/>
      <c r="E13" s="64"/>
      <c r="F13" s="64"/>
      <c r="G13" s="64"/>
    </row>
    <row r="14" spans="2:7">
      <c r="B14" s="40"/>
    </row>
    <row r="16" spans="2:7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373709.57006287924</v>
      </c>
      <c r="E33" s="11">
        <f t="shared" si="0"/>
        <v>579.82483138712871</v>
      </c>
      <c r="F33" s="11"/>
    </row>
    <row r="34" spans="1:7">
      <c r="B34" s="7" t="s">
        <v>482</v>
      </c>
      <c r="C34" s="3">
        <v>2192387.5</v>
      </c>
      <c r="D34" s="3">
        <v>1341734.078387402</v>
      </c>
      <c r="E34" s="11">
        <f t="shared" si="0"/>
        <v>611.99677446956889</v>
      </c>
      <c r="F34" s="11"/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1715443.6484502812</v>
      </c>
      <c r="E37" s="12">
        <f t="shared" si="0"/>
        <v>36.346030159578639</v>
      </c>
      <c r="F37" s="12"/>
      <c r="G37" s="5"/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</sheetPr>
  <dimension ref="A2:G38"/>
  <sheetViews>
    <sheetView zoomScale="125" zoomScaleNormal="125" workbookViewId="0">
      <selection activeCell="D19" sqref="D19:D37"/>
    </sheetView>
  </sheetViews>
  <sheetFormatPr baseColWidth="10" defaultRowHeight="12.75"/>
  <cols>
    <col min="1" max="1" width="5.875" customWidth="1"/>
  </cols>
  <sheetData>
    <row r="2" spans="2:7">
      <c r="B2" s="5" t="s">
        <v>202</v>
      </c>
    </row>
    <row r="3" spans="2:7">
      <c r="B3" s="25" t="s">
        <v>550</v>
      </c>
    </row>
    <row r="5" spans="2:7">
      <c r="B5" s="5" t="s">
        <v>318</v>
      </c>
    </row>
    <row r="6" spans="2:7">
      <c r="B6" s="3">
        <f>D37</f>
        <v>37980</v>
      </c>
    </row>
    <row r="8" spans="2:7">
      <c r="B8" s="5" t="s">
        <v>263</v>
      </c>
    </row>
    <row r="9" spans="2:7">
      <c r="B9" t="s">
        <v>333</v>
      </c>
    </row>
    <row r="11" spans="2:7">
      <c r="B11" s="5" t="s">
        <v>74</v>
      </c>
    </row>
    <row r="12" spans="2:7">
      <c r="B12" s="21" t="s">
        <v>500</v>
      </c>
    </row>
    <row r="13" spans="2:7" ht="15.75">
      <c r="B13" s="16" t="s">
        <v>147</v>
      </c>
      <c r="C13" s="64"/>
      <c r="D13" s="64"/>
      <c r="E13" s="64"/>
      <c r="F13" s="64"/>
      <c r="G13" s="64"/>
    </row>
    <row r="16" spans="2:7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5193</v>
      </c>
      <c r="E33" s="11">
        <f t="shared" si="0"/>
        <v>8.0571400643733373</v>
      </c>
      <c r="F33" s="11"/>
    </row>
    <row r="34" spans="1:7">
      <c r="B34" s="7" t="s">
        <v>482</v>
      </c>
      <c r="C34" s="3">
        <v>2192387.5</v>
      </c>
      <c r="D34" s="3">
        <v>32787</v>
      </c>
      <c r="E34" s="11">
        <f t="shared" si="0"/>
        <v>14.954929272311578</v>
      </c>
      <c r="F34" s="11"/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37980</v>
      </c>
      <c r="E37" s="12">
        <f t="shared" si="0"/>
        <v>0.80470275238003874</v>
      </c>
      <c r="F37" s="12"/>
      <c r="G37" s="5"/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</sheetPr>
  <dimension ref="A2:G38"/>
  <sheetViews>
    <sheetView topLeftCell="A3" zoomScale="150" zoomScaleNormal="150" workbookViewId="0">
      <selection activeCell="D19" sqref="D19:D37"/>
    </sheetView>
  </sheetViews>
  <sheetFormatPr baseColWidth="10" defaultRowHeight="12.75"/>
  <cols>
    <col min="1" max="1" width="6.375" customWidth="1"/>
  </cols>
  <sheetData>
    <row r="2" spans="2:7">
      <c r="B2" s="5" t="s">
        <v>202</v>
      </c>
    </row>
    <row r="3" spans="2:7">
      <c r="B3" s="23" t="s">
        <v>275</v>
      </c>
    </row>
    <row r="5" spans="2:7">
      <c r="B5" s="5" t="s">
        <v>318</v>
      </c>
    </row>
    <row r="6" spans="2:7">
      <c r="B6" s="3">
        <f>D37</f>
        <v>5105918</v>
      </c>
    </row>
    <row r="8" spans="2:7">
      <c r="B8" s="5" t="s">
        <v>263</v>
      </c>
    </row>
    <row r="9" spans="2:7">
      <c r="B9" t="s">
        <v>335</v>
      </c>
    </row>
    <row r="11" spans="2:7">
      <c r="B11" s="5" t="s">
        <v>74</v>
      </c>
    </row>
    <row r="12" spans="2:7">
      <c r="B12" s="21" t="s">
        <v>676</v>
      </c>
    </row>
    <row r="13" spans="2:7" ht="15.75">
      <c r="B13" s="16" t="s">
        <v>147</v>
      </c>
      <c r="C13" s="64"/>
      <c r="D13" s="64"/>
      <c r="E13" s="64"/>
      <c r="F13" s="64"/>
      <c r="G13" s="64"/>
    </row>
    <row r="16" spans="2:7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1067659</v>
      </c>
      <c r="E33" s="11">
        <f t="shared" si="0"/>
        <v>1656.5141736931971</v>
      </c>
      <c r="F33" s="11"/>
    </row>
    <row r="34" spans="1:7">
      <c r="B34" s="7" t="s">
        <v>482</v>
      </c>
      <c r="C34" s="3">
        <v>2192387.5</v>
      </c>
      <c r="D34" s="3">
        <v>4038259</v>
      </c>
      <c r="E34" s="11">
        <f t="shared" si="0"/>
        <v>1841.9458239020246</v>
      </c>
      <c r="F34" s="11"/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5105918</v>
      </c>
      <c r="E37" s="12">
        <f t="shared" si="0"/>
        <v>108.18183960049453</v>
      </c>
      <c r="F37" s="12"/>
      <c r="G37" s="5"/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</sheetPr>
  <dimension ref="A2:J47"/>
  <sheetViews>
    <sheetView zoomScale="125" zoomScaleNormal="125" workbookViewId="0">
      <selection activeCell="D19" sqref="D19:D37"/>
    </sheetView>
  </sheetViews>
  <sheetFormatPr baseColWidth="10" defaultRowHeight="12.75"/>
  <cols>
    <col min="1" max="1" width="7" customWidth="1"/>
    <col min="8" max="8" width="21.125" customWidth="1"/>
  </cols>
  <sheetData>
    <row r="2" spans="2:7">
      <c r="B2" s="5" t="s">
        <v>202</v>
      </c>
    </row>
    <row r="3" spans="2:7">
      <c r="B3" s="25" t="s">
        <v>321</v>
      </c>
    </row>
    <row r="5" spans="2:7">
      <c r="B5" s="5" t="s">
        <v>318</v>
      </c>
    </row>
    <row r="6" spans="2:7">
      <c r="B6" s="3">
        <f>D37</f>
        <v>1699144</v>
      </c>
    </row>
    <row r="8" spans="2:7">
      <c r="B8" s="5" t="s">
        <v>263</v>
      </c>
    </row>
    <row r="9" spans="2:7">
      <c r="B9" t="s">
        <v>502</v>
      </c>
    </row>
    <row r="11" spans="2:7">
      <c r="B11" s="5" t="s">
        <v>74</v>
      </c>
    </row>
    <row r="12" spans="2:7">
      <c r="B12" s="21" t="s">
        <v>673</v>
      </c>
    </row>
    <row r="13" spans="2:7" ht="15.75">
      <c r="B13" s="16" t="s">
        <v>147</v>
      </c>
      <c r="C13" s="64"/>
      <c r="D13" s="64"/>
      <c r="E13" s="64"/>
      <c r="F13" s="64"/>
      <c r="G13" s="64"/>
    </row>
    <row r="16" spans="2:7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42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10">
      <c r="B33" s="7" t="s">
        <v>363</v>
      </c>
      <c r="C33" s="3">
        <v>644521.5</v>
      </c>
      <c r="D33" s="3">
        <f>F43</f>
        <v>381267.99999999994</v>
      </c>
      <c r="E33" s="11">
        <f t="shared" si="0"/>
        <v>591.5520273567289</v>
      </c>
      <c r="F33" s="11"/>
    </row>
    <row r="34" spans="1:10">
      <c r="B34" s="7" t="s">
        <v>482</v>
      </c>
      <c r="C34" s="3">
        <v>2192387.5</v>
      </c>
      <c r="D34" s="3">
        <f>F44</f>
        <v>1317876</v>
      </c>
      <c r="E34" s="11">
        <f t="shared" si="0"/>
        <v>601.11453837426097</v>
      </c>
      <c r="F34" s="11"/>
    </row>
    <row r="35" spans="1:10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10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10">
      <c r="A37" s="5"/>
      <c r="B37" s="5" t="s">
        <v>361</v>
      </c>
      <c r="C37" s="3">
        <v>47197552</v>
      </c>
      <c r="D37" s="9">
        <f>SUM(D19:D36)</f>
        <v>1699144</v>
      </c>
      <c r="E37" s="12">
        <f t="shared" si="0"/>
        <v>36.000680713270889</v>
      </c>
      <c r="F37" s="12"/>
      <c r="G37" s="5"/>
    </row>
    <row r="38" spans="1:10">
      <c r="E38" s="3"/>
      <c r="I38" s="3"/>
      <c r="J38" s="3"/>
    </row>
    <row r="39" spans="1:10">
      <c r="I39" s="3"/>
      <c r="J39" s="3"/>
    </row>
    <row r="40" spans="1:10">
      <c r="I40" s="3"/>
      <c r="J40" s="3"/>
    </row>
    <row r="41" spans="1:10">
      <c r="B41" t="s">
        <v>76</v>
      </c>
      <c r="I41" s="3"/>
      <c r="J41" s="3"/>
    </row>
    <row r="42" spans="1:10">
      <c r="C42" t="s">
        <v>77</v>
      </c>
      <c r="D42" t="s">
        <v>78</v>
      </c>
      <c r="E42" t="s">
        <v>79</v>
      </c>
      <c r="F42" t="s">
        <v>361</v>
      </c>
    </row>
    <row r="43" spans="1:10">
      <c r="B43" s="7" t="s">
        <v>363</v>
      </c>
      <c r="C43" s="3">
        <v>27047</v>
      </c>
      <c r="D43" s="3">
        <v>4800</v>
      </c>
      <c r="E43" s="3">
        <f>F43-C43-D43</f>
        <v>349420.99999999994</v>
      </c>
      <c r="F43" s="3">
        <v>381267.99999999994</v>
      </c>
    </row>
    <row r="44" spans="1:10">
      <c r="B44" s="7" t="s">
        <v>482</v>
      </c>
      <c r="C44" s="3">
        <v>91527</v>
      </c>
      <c r="D44" s="3">
        <v>17350</v>
      </c>
      <c r="E44" s="3">
        <v>1208999</v>
      </c>
      <c r="F44" s="3">
        <f>C44+D44+E44</f>
        <v>1317876</v>
      </c>
    </row>
    <row r="47" spans="1:10" ht="15">
      <c r="B47" s="65" t="s">
        <v>506</v>
      </c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</sheetPr>
  <dimension ref="A2:G38"/>
  <sheetViews>
    <sheetView zoomScale="125" zoomScaleNormal="125" workbookViewId="0">
      <selection activeCell="D19" sqref="D19:D37"/>
    </sheetView>
  </sheetViews>
  <sheetFormatPr baseColWidth="10" defaultRowHeight="12.75"/>
  <cols>
    <col min="1" max="1" width="5.125" customWidth="1"/>
  </cols>
  <sheetData>
    <row r="2" spans="2:7">
      <c r="B2" s="5" t="s">
        <v>202</v>
      </c>
    </row>
    <row r="3" spans="2:7">
      <c r="B3" s="23" t="s">
        <v>299</v>
      </c>
    </row>
    <row r="5" spans="2:7">
      <c r="B5" s="5" t="s">
        <v>318</v>
      </c>
    </row>
    <row r="6" spans="2:7">
      <c r="B6" s="3">
        <f>D37</f>
        <v>93962</v>
      </c>
    </row>
    <row r="8" spans="2:7">
      <c r="B8" s="5" t="s">
        <v>263</v>
      </c>
    </row>
    <row r="9" spans="2:7">
      <c r="B9" t="s">
        <v>333</v>
      </c>
    </row>
    <row r="11" spans="2:7">
      <c r="B11" s="5" t="s">
        <v>74</v>
      </c>
    </row>
    <row r="12" spans="2:7">
      <c r="B12" s="21" t="s">
        <v>673</v>
      </c>
    </row>
    <row r="13" spans="2:7" ht="15.75">
      <c r="B13" s="16" t="s">
        <v>147</v>
      </c>
      <c r="C13" s="64"/>
      <c r="D13" s="64"/>
      <c r="E13" s="64"/>
      <c r="F13" s="64"/>
      <c r="G13" s="64"/>
    </row>
    <row r="16" spans="2:7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20144</v>
      </c>
      <c r="E33" s="11">
        <f t="shared" si="0"/>
        <v>31.254194002837764</v>
      </c>
      <c r="F33" s="11"/>
    </row>
    <row r="34" spans="1:7">
      <c r="B34" s="7" t="s">
        <v>482</v>
      </c>
      <c r="C34" s="3">
        <v>2192387.5</v>
      </c>
      <c r="D34" s="3">
        <v>73818</v>
      </c>
      <c r="E34" s="11">
        <f t="shared" si="0"/>
        <v>33.670142709717148</v>
      </c>
      <c r="F34" s="11"/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93962</v>
      </c>
      <c r="E37" s="12">
        <f t="shared" si="0"/>
        <v>1.990823591867646</v>
      </c>
      <c r="F37" s="12"/>
      <c r="G37" s="5"/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</sheetPr>
  <dimension ref="A2:G38"/>
  <sheetViews>
    <sheetView topLeftCell="A12" zoomScale="125" zoomScaleNormal="125" workbookViewId="0">
      <selection activeCell="D19" sqref="D19:D37"/>
    </sheetView>
  </sheetViews>
  <sheetFormatPr baseColWidth="10" defaultRowHeight="12.75"/>
  <cols>
    <col min="1" max="1" width="5.25" customWidth="1"/>
  </cols>
  <sheetData>
    <row r="2" spans="2:7">
      <c r="B2" s="5" t="s">
        <v>202</v>
      </c>
    </row>
    <row r="3" spans="2:7">
      <c r="B3" s="25" t="s">
        <v>446</v>
      </c>
    </row>
    <row r="5" spans="2:7">
      <c r="B5" s="5" t="s">
        <v>318</v>
      </c>
    </row>
    <row r="6" spans="2:7">
      <c r="B6" s="3">
        <f>D37</f>
        <v>223429.40597174753</v>
      </c>
    </row>
    <row r="8" spans="2:7">
      <c r="B8" s="5" t="s">
        <v>263</v>
      </c>
    </row>
    <row r="9" spans="2:7">
      <c r="B9" t="s">
        <v>324</v>
      </c>
    </row>
    <row r="11" spans="2:7">
      <c r="B11" s="5" t="s">
        <v>74</v>
      </c>
    </row>
    <row r="12" spans="2:7">
      <c r="B12" s="63" t="s">
        <v>675</v>
      </c>
    </row>
    <row r="13" spans="2:7" ht="15.75">
      <c r="B13" s="16" t="s">
        <v>147</v>
      </c>
      <c r="C13" s="64"/>
      <c r="D13" s="64"/>
      <c r="E13" s="64"/>
      <c r="F13" s="64"/>
      <c r="G13" s="64"/>
    </row>
    <row r="16" spans="2:7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ref="E20:E37" si="0">D20*1000/C20</f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43567.088122392546</v>
      </c>
      <c r="E33" s="11">
        <f t="shared" si="0"/>
        <v>67.596019872715715</v>
      </c>
      <c r="F33" s="3"/>
    </row>
    <row r="34" spans="1:7">
      <c r="B34" s="7" t="s">
        <v>482</v>
      </c>
      <c r="C34" s="3">
        <v>2192387.5</v>
      </c>
      <c r="D34" s="3">
        <v>179862.31784935499</v>
      </c>
      <c r="E34" s="11">
        <f t="shared" si="0"/>
        <v>82.039474248669535</v>
      </c>
      <c r="F34" s="3"/>
    </row>
    <row r="35" spans="1:7">
      <c r="B35" s="7" t="s">
        <v>483</v>
      </c>
      <c r="C35" s="3">
        <v>322818</v>
      </c>
      <c r="D35" s="3"/>
      <c r="E35" s="11">
        <f>D35*1000/C35</f>
        <v>0</v>
      </c>
      <c r="F35" s="11"/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223429.40597174753</v>
      </c>
      <c r="E37" s="12">
        <f t="shared" si="0"/>
        <v>4.7339193772538781</v>
      </c>
      <c r="F37" s="12"/>
      <c r="G37" s="5"/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B050"/>
  </sheetPr>
  <dimension ref="A2:G39"/>
  <sheetViews>
    <sheetView zoomScale="125" zoomScaleNormal="125" workbookViewId="0">
      <selection activeCell="D19" sqref="D19:D37"/>
    </sheetView>
  </sheetViews>
  <sheetFormatPr baseColWidth="10" defaultRowHeight="12.75"/>
  <cols>
    <col min="1" max="1" width="5.875" customWidth="1"/>
  </cols>
  <sheetData>
    <row r="2" spans="2:7">
      <c r="B2" s="5" t="s">
        <v>202</v>
      </c>
    </row>
    <row r="3" spans="2:7">
      <c r="B3" s="25" t="s">
        <v>346</v>
      </c>
    </row>
    <row r="5" spans="2:7">
      <c r="B5" s="5" t="s">
        <v>318</v>
      </c>
    </row>
    <row r="6" spans="2:7">
      <c r="B6" s="3">
        <f>D38</f>
        <v>0</v>
      </c>
    </row>
    <row r="8" spans="2:7">
      <c r="B8" s="5" t="s">
        <v>263</v>
      </c>
    </row>
    <row r="9" spans="2:7">
      <c r="B9" t="s">
        <v>381</v>
      </c>
    </row>
    <row r="11" spans="2:7">
      <c r="B11" s="5" t="s">
        <v>93</v>
      </c>
    </row>
    <row r="12" spans="2:7">
      <c r="B12" t="s">
        <v>223</v>
      </c>
    </row>
    <row r="13" spans="2:7">
      <c r="B13" t="s">
        <v>368</v>
      </c>
    </row>
    <row r="14" spans="2:7" ht="15.75">
      <c r="B14" s="54" t="s">
        <v>147</v>
      </c>
      <c r="C14" s="64"/>
      <c r="D14" s="64"/>
      <c r="E14" s="64"/>
      <c r="F14" s="64"/>
      <c r="G14" s="64"/>
    </row>
    <row r="17" spans="1:7">
      <c r="B17" t="s">
        <v>75</v>
      </c>
    </row>
    <row r="18" spans="1:7">
      <c r="C18" t="s">
        <v>616</v>
      </c>
    </row>
    <row r="19" spans="1:7" ht="51">
      <c r="A19" s="6"/>
      <c r="B19" s="6"/>
      <c r="C19" s="6" t="s">
        <v>615</v>
      </c>
      <c r="D19" s="6" t="s">
        <v>42</v>
      </c>
      <c r="E19" s="6" t="s">
        <v>248</v>
      </c>
      <c r="F19" s="6" t="s">
        <v>354</v>
      </c>
      <c r="G19" s="6" t="s">
        <v>226</v>
      </c>
    </row>
    <row r="20" spans="1:7">
      <c r="B20" s="7" t="s">
        <v>227</v>
      </c>
      <c r="C20" s="3">
        <v>8445142.5</v>
      </c>
      <c r="D20" s="3"/>
      <c r="E20" s="11">
        <f t="shared" ref="E20:E38" si="0">D20*1000/C20</f>
        <v>0</v>
      </c>
      <c r="F20" s="11"/>
    </row>
    <row r="21" spans="1:7">
      <c r="B21" s="7" t="s">
        <v>435</v>
      </c>
      <c r="C21" s="3">
        <v>1348308.5</v>
      </c>
      <c r="D21" s="3"/>
      <c r="E21" s="11">
        <f t="shared" si="0"/>
        <v>0</v>
      </c>
      <c r="F21" s="11"/>
    </row>
    <row r="22" spans="1:7">
      <c r="B22" s="7" t="s">
        <v>484</v>
      </c>
      <c r="C22" s="3">
        <v>1072762.5</v>
      </c>
      <c r="D22" s="3"/>
      <c r="E22" s="11">
        <f t="shared" si="0"/>
        <v>0</v>
      </c>
      <c r="F22" s="11"/>
    </row>
    <row r="23" spans="1:7">
      <c r="B23" s="7" t="s">
        <v>485</v>
      </c>
      <c r="C23" s="3">
        <v>1115556.5</v>
      </c>
      <c r="D23" s="3"/>
      <c r="E23" s="11">
        <f t="shared" si="0"/>
        <v>0</v>
      </c>
      <c r="F23" s="11"/>
    </row>
    <row r="24" spans="1:7">
      <c r="B24" s="7" t="s">
        <v>436</v>
      </c>
      <c r="C24" s="3">
        <v>2118511.5</v>
      </c>
      <c r="D24" s="3"/>
      <c r="E24" s="11">
        <f t="shared" si="0"/>
        <v>0</v>
      </c>
      <c r="F24" s="11"/>
    </row>
    <row r="25" spans="1:7">
      <c r="B25" s="7" t="s">
        <v>437</v>
      </c>
      <c r="C25" s="3">
        <v>592874.5</v>
      </c>
      <c r="D25" s="3"/>
      <c r="E25" s="11">
        <f t="shared" si="0"/>
        <v>0</v>
      </c>
      <c r="F25" s="11"/>
    </row>
    <row r="26" spans="1:7">
      <c r="B26" s="7" t="s">
        <v>221</v>
      </c>
      <c r="C26" s="3">
        <v>2532976.5</v>
      </c>
      <c r="D26" s="3"/>
      <c r="E26" s="11">
        <f t="shared" si="0"/>
        <v>0</v>
      </c>
      <c r="F26" s="11"/>
    </row>
    <row r="27" spans="1:7">
      <c r="B27" s="7" t="s">
        <v>549</v>
      </c>
      <c r="C27" s="3">
        <v>2111443</v>
      </c>
      <c r="D27" s="3"/>
      <c r="E27" s="11">
        <f t="shared" si="0"/>
        <v>0</v>
      </c>
      <c r="F27" s="11"/>
    </row>
    <row r="28" spans="1:7">
      <c r="B28" s="7" t="s">
        <v>224</v>
      </c>
      <c r="C28" s="3">
        <v>7562279</v>
      </c>
      <c r="D28" s="3"/>
      <c r="E28" s="11">
        <f t="shared" si="0"/>
        <v>0</v>
      </c>
      <c r="F28" s="11"/>
    </row>
    <row r="29" spans="1:7">
      <c r="B29" s="7" t="s">
        <v>298</v>
      </c>
      <c r="C29" s="3">
        <v>5121540.5</v>
      </c>
      <c r="D29" s="3"/>
      <c r="E29" s="11">
        <f t="shared" si="0"/>
        <v>0</v>
      </c>
      <c r="F29" s="11"/>
    </row>
    <row r="30" spans="1:7">
      <c r="B30" s="7" t="s">
        <v>307</v>
      </c>
      <c r="C30" s="3">
        <v>1106067</v>
      </c>
      <c r="D30" s="3"/>
      <c r="E30" s="11">
        <f t="shared" si="0"/>
        <v>0</v>
      </c>
      <c r="F30" s="11"/>
    </row>
    <row r="31" spans="1:7">
      <c r="B31" s="7" t="s">
        <v>481</v>
      </c>
      <c r="C31" s="3">
        <v>2773719</v>
      </c>
      <c r="D31" s="3"/>
      <c r="E31" s="11">
        <f t="shared" si="0"/>
        <v>0</v>
      </c>
      <c r="F31" s="11"/>
    </row>
    <row r="32" spans="1:7">
      <c r="B32" s="7" t="s">
        <v>422</v>
      </c>
      <c r="C32" s="3">
        <v>6497055.5</v>
      </c>
      <c r="D32" s="3"/>
      <c r="E32" s="11">
        <f t="shared" si="0"/>
        <v>0</v>
      </c>
      <c r="F32" s="11"/>
    </row>
    <row r="33" spans="1:7">
      <c r="B33" s="7" t="s">
        <v>362</v>
      </c>
      <c r="C33" s="3">
        <v>1473249</v>
      </c>
      <c r="D33" s="3"/>
      <c r="E33" s="11">
        <f t="shared" si="0"/>
        <v>0</v>
      </c>
      <c r="F33" s="11"/>
    </row>
    <row r="34" spans="1:7">
      <c r="B34" s="7" t="s">
        <v>363</v>
      </c>
      <c r="C34" s="3">
        <v>644521.5</v>
      </c>
      <c r="D34" s="3"/>
      <c r="E34" s="11">
        <f t="shared" si="0"/>
        <v>0</v>
      </c>
      <c r="F34" s="11"/>
    </row>
    <row r="35" spans="1:7">
      <c r="B35" s="7" t="s">
        <v>482</v>
      </c>
      <c r="C35" s="3">
        <v>2192387.5</v>
      </c>
      <c r="D35" s="3"/>
      <c r="E35" s="11">
        <f t="shared" si="0"/>
        <v>0</v>
      </c>
      <c r="F35" s="11"/>
    </row>
    <row r="36" spans="1:7">
      <c r="B36" s="7" t="s">
        <v>483</v>
      </c>
      <c r="C36" s="3">
        <v>322818</v>
      </c>
      <c r="D36" s="3"/>
      <c r="E36" s="11">
        <f t="shared" si="0"/>
        <v>0</v>
      </c>
      <c r="F36" s="11"/>
    </row>
    <row r="37" spans="1:7">
      <c r="B37" s="7" t="s">
        <v>360</v>
      </c>
      <c r="C37" s="3">
        <v>166339.5</v>
      </c>
      <c r="D37" s="3"/>
      <c r="E37" s="11">
        <f t="shared" si="0"/>
        <v>0</v>
      </c>
      <c r="F37" s="11"/>
    </row>
    <row r="38" spans="1:7">
      <c r="A38" s="5"/>
      <c r="B38" s="5" t="s">
        <v>361</v>
      </c>
      <c r="C38" s="3">
        <v>47197552</v>
      </c>
      <c r="D38" s="9">
        <f>SUM(D20:D37)</f>
        <v>0</v>
      </c>
      <c r="E38" s="12">
        <f t="shared" si="0"/>
        <v>0</v>
      </c>
      <c r="F38" s="12"/>
      <c r="G38" s="5"/>
    </row>
    <row r="39" spans="1:7">
      <c r="E39" s="3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B050"/>
  </sheetPr>
  <dimension ref="A2:G38"/>
  <sheetViews>
    <sheetView topLeftCell="A2" zoomScale="125" zoomScaleNormal="125" workbookViewId="0">
      <selection activeCell="D19" sqref="D19:D37"/>
    </sheetView>
  </sheetViews>
  <sheetFormatPr baseColWidth="10" defaultRowHeight="12.75"/>
  <cols>
    <col min="1" max="1" width="4.125" customWidth="1"/>
  </cols>
  <sheetData>
    <row r="2" spans="2:7">
      <c r="B2" s="5" t="s">
        <v>202</v>
      </c>
    </row>
    <row r="3" spans="2:7">
      <c r="B3" s="25" t="s">
        <v>384</v>
      </c>
    </row>
    <row r="5" spans="2:7">
      <c r="B5" s="5" t="s">
        <v>318</v>
      </c>
    </row>
    <row r="6" spans="2:7">
      <c r="B6" s="3">
        <f>D37</f>
        <v>75334</v>
      </c>
    </row>
    <row r="8" spans="2:7">
      <c r="B8" s="5" t="s">
        <v>263</v>
      </c>
    </row>
    <row r="9" spans="2:7">
      <c r="B9" t="s">
        <v>333</v>
      </c>
    </row>
    <row r="11" spans="2:7">
      <c r="B11" s="5" t="s">
        <v>74</v>
      </c>
    </row>
    <row r="12" spans="2:7">
      <c r="B12" s="21" t="s">
        <v>673</v>
      </c>
    </row>
    <row r="13" spans="2:7" ht="15.75">
      <c r="B13" s="16" t="s">
        <v>147</v>
      </c>
      <c r="C13" s="64"/>
      <c r="D13" s="64"/>
      <c r="E13" s="64"/>
      <c r="F13" s="64"/>
      <c r="G13" s="64"/>
    </row>
    <row r="16" spans="2:7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42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26767</v>
      </c>
      <c r="E33" s="11">
        <f t="shared" si="0"/>
        <v>41.530034296761244</v>
      </c>
      <c r="F33" s="11"/>
    </row>
    <row r="34" spans="1:7">
      <c r="B34" s="7" t="s">
        <v>482</v>
      </c>
      <c r="C34" s="3">
        <v>2192387.5</v>
      </c>
      <c r="D34" s="3">
        <v>48567</v>
      </c>
      <c r="E34" s="11">
        <f t="shared" si="0"/>
        <v>22.152561990067905</v>
      </c>
      <c r="F34" s="11"/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75334</v>
      </c>
      <c r="E37" s="12">
        <f t="shared" si="0"/>
        <v>1.5961421049973101</v>
      </c>
      <c r="F37" s="12"/>
      <c r="G37" s="5"/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</sheetPr>
  <dimension ref="A2:G39"/>
  <sheetViews>
    <sheetView zoomScale="125" zoomScaleNormal="125" workbookViewId="0">
      <selection activeCell="D19" sqref="D19:D37"/>
    </sheetView>
  </sheetViews>
  <sheetFormatPr baseColWidth="10" defaultRowHeight="12.75"/>
  <cols>
    <col min="1" max="1" width="6.625" customWidth="1"/>
  </cols>
  <sheetData>
    <row r="2" spans="2:7">
      <c r="B2" s="5" t="s">
        <v>202</v>
      </c>
    </row>
    <row r="3" spans="2:7">
      <c r="B3" s="23" t="s">
        <v>388</v>
      </c>
    </row>
    <row r="5" spans="2:7">
      <c r="B5" s="5" t="s">
        <v>318</v>
      </c>
    </row>
    <row r="6" spans="2:7">
      <c r="B6" s="9">
        <f>D38</f>
        <v>272845.29427068215</v>
      </c>
    </row>
    <row r="7" spans="2:7">
      <c r="B7" s="3"/>
    </row>
    <row r="8" spans="2:7">
      <c r="B8" s="5" t="s">
        <v>263</v>
      </c>
    </row>
    <row r="9" spans="2:7">
      <c r="B9" t="s">
        <v>498</v>
      </c>
    </row>
    <row r="11" spans="2:7">
      <c r="B11" s="5" t="s">
        <v>74</v>
      </c>
    </row>
    <row r="12" spans="2:7">
      <c r="B12" t="s">
        <v>749</v>
      </c>
    </row>
    <row r="13" spans="2:7">
      <c r="B13" t="s">
        <v>750</v>
      </c>
    </row>
    <row r="14" spans="2:7" ht="15.75">
      <c r="B14" s="54" t="s">
        <v>147</v>
      </c>
      <c r="C14" s="64"/>
      <c r="D14" s="64"/>
      <c r="E14" s="64"/>
      <c r="F14" s="64"/>
      <c r="G14" s="64"/>
    </row>
    <row r="17" spans="1:7">
      <c r="B17" t="s">
        <v>75</v>
      </c>
    </row>
    <row r="18" spans="1:7">
      <c r="C18" t="s">
        <v>616</v>
      </c>
    </row>
    <row r="19" spans="1:7" ht="51">
      <c r="A19" s="6"/>
      <c r="B19" s="6"/>
      <c r="C19" s="6" t="s">
        <v>615</v>
      </c>
      <c r="D19" s="6" t="s">
        <v>355</v>
      </c>
      <c r="E19" s="6" t="s">
        <v>248</v>
      </c>
      <c r="F19" s="6" t="s">
        <v>354</v>
      </c>
      <c r="G19" s="6" t="s">
        <v>226</v>
      </c>
    </row>
    <row r="20" spans="1:7">
      <c r="B20" s="7" t="s">
        <v>227</v>
      </c>
      <c r="C20" s="3">
        <v>8445142.5</v>
      </c>
      <c r="D20" s="3"/>
      <c r="E20" s="11">
        <f t="shared" ref="E20:E38" si="0">D20*1000/C20</f>
        <v>0</v>
      </c>
      <c r="F20" s="11"/>
    </row>
    <row r="21" spans="1:7">
      <c r="B21" s="7" t="s">
        <v>435</v>
      </c>
      <c r="C21" s="3">
        <v>1348308.5</v>
      </c>
      <c r="D21" s="3"/>
      <c r="E21" s="11">
        <f t="shared" si="0"/>
        <v>0</v>
      </c>
      <c r="F21" s="11"/>
    </row>
    <row r="22" spans="1:7">
      <c r="B22" s="7" t="s">
        <v>484</v>
      </c>
      <c r="C22" s="3">
        <v>1072762.5</v>
      </c>
      <c r="D22" s="3"/>
      <c r="E22" s="11">
        <f t="shared" si="0"/>
        <v>0</v>
      </c>
      <c r="F22" s="11"/>
    </row>
    <row r="23" spans="1:7">
      <c r="B23" s="7" t="s">
        <v>485</v>
      </c>
      <c r="C23" s="3">
        <v>1115556.5</v>
      </c>
      <c r="D23" s="3"/>
      <c r="E23" s="11">
        <f t="shared" si="0"/>
        <v>0</v>
      </c>
      <c r="F23" s="11"/>
    </row>
    <row r="24" spans="1:7">
      <c r="B24" s="7" t="s">
        <v>436</v>
      </c>
      <c r="C24" s="3">
        <v>2118511.5</v>
      </c>
      <c r="D24" s="3"/>
      <c r="E24" s="11">
        <f t="shared" si="0"/>
        <v>0</v>
      </c>
      <c r="F24" s="11"/>
    </row>
    <row r="25" spans="1:7">
      <c r="B25" s="7" t="s">
        <v>437</v>
      </c>
      <c r="C25" s="3">
        <v>592874.5</v>
      </c>
      <c r="D25" s="3"/>
      <c r="E25" s="11">
        <f t="shared" si="0"/>
        <v>0</v>
      </c>
      <c r="F25" s="11"/>
    </row>
    <row r="26" spans="1:7">
      <c r="B26" s="7" t="s">
        <v>221</v>
      </c>
      <c r="C26" s="3">
        <v>2532976.5</v>
      </c>
      <c r="D26" s="3"/>
      <c r="E26" s="11">
        <f t="shared" si="0"/>
        <v>0</v>
      </c>
      <c r="F26" s="11"/>
    </row>
    <row r="27" spans="1:7">
      <c r="B27" s="7" t="s">
        <v>549</v>
      </c>
      <c r="C27" s="3">
        <v>2111443</v>
      </c>
      <c r="D27" s="3"/>
      <c r="E27" s="11">
        <f t="shared" si="0"/>
        <v>0</v>
      </c>
      <c r="F27" s="11"/>
    </row>
    <row r="28" spans="1:7">
      <c r="B28" s="7" t="s">
        <v>224</v>
      </c>
      <c r="C28" s="3">
        <v>7562279</v>
      </c>
      <c r="D28" s="3"/>
      <c r="E28" s="11">
        <f t="shared" si="0"/>
        <v>0</v>
      </c>
      <c r="F28" s="11"/>
    </row>
    <row r="29" spans="1:7">
      <c r="B29" s="7" t="s">
        <v>298</v>
      </c>
      <c r="C29" s="3">
        <v>5121540.5</v>
      </c>
      <c r="D29" s="3"/>
      <c r="E29" s="11">
        <f t="shared" si="0"/>
        <v>0</v>
      </c>
      <c r="F29" s="11"/>
    </row>
    <row r="30" spans="1:7">
      <c r="B30" s="7" t="s">
        <v>307</v>
      </c>
      <c r="C30" s="3">
        <v>1106067</v>
      </c>
      <c r="D30" s="3"/>
      <c r="E30" s="11">
        <f t="shared" si="0"/>
        <v>0</v>
      </c>
      <c r="F30" s="11"/>
    </row>
    <row r="31" spans="1:7">
      <c r="B31" s="7" t="s">
        <v>481</v>
      </c>
      <c r="C31" s="3">
        <v>2773719</v>
      </c>
      <c r="D31" s="3"/>
      <c r="E31" s="11">
        <f t="shared" si="0"/>
        <v>0</v>
      </c>
      <c r="F31" s="11"/>
    </row>
    <row r="32" spans="1:7">
      <c r="B32" s="7" t="s">
        <v>422</v>
      </c>
      <c r="C32" s="3">
        <v>6497055.5</v>
      </c>
      <c r="D32" s="3"/>
      <c r="E32" s="11">
        <f t="shared" si="0"/>
        <v>0</v>
      </c>
      <c r="F32" s="11"/>
    </row>
    <row r="33" spans="1:7">
      <c r="B33" s="7" t="s">
        <v>362</v>
      </c>
      <c r="C33" s="3">
        <v>1473249</v>
      </c>
      <c r="D33" s="3"/>
      <c r="E33" s="11">
        <f t="shared" si="0"/>
        <v>0</v>
      </c>
      <c r="F33" s="11"/>
    </row>
    <row r="34" spans="1:7">
      <c r="B34" s="7" t="s">
        <v>363</v>
      </c>
      <c r="C34" s="3">
        <v>644521.5</v>
      </c>
      <c r="D34" s="3">
        <v>60174.643711854893</v>
      </c>
      <c r="E34" s="11">
        <f t="shared" si="0"/>
        <v>93.363283787825367</v>
      </c>
      <c r="F34" s="11"/>
    </row>
    <row r="35" spans="1:7">
      <c r="B35" s="7" t="s">
        <v>482</v>
      </c>
      <c r="C35" s="3">
        <v>2192387.5</v>
      </c>
      <c r="D35" s="3">
        <v>212670.65055882727</v>
      </c>
      <c r="E35" s="11">
        <f t="shared" si="0"/>
        <v>97.00413387634589</v>
      </c>
      <c r="F35" s="11"/>
    </row>
    <row r="36" spans="1:7">
      <c r="B36" s="7" t="s">
        <v>483</v>
      </c>
      <c r="C36" s="3">
        <v>322818</v>
      </c>
      <c r="D36" s="3"/>
      <c r="E36" s="11">
        <f t="shared" si="0"/>
        <v>0</v>
      </c>
      <c r="F36" s="11"/>
    </row>
    <row r="37" spans="1:7">
      <c r="B37" s="7" t="s">
        <v>360</v>
      </c>
      <c r="C37" s="3">
        <v>166339.5</v>
      </c>
      <c r="D37" s="3"/>
      <c r="E37" s="11">
        <f t="shared" si="0"/>
        <v>0</v>
      </c>
      <c r="F37" s="11"/>
    </row>
    <row r="38" spans="1:7">
      <c r="A38" s="5"/>
      <c r="B38" s="5" t="s">
        <v>361</v>
      </c>
      <c r="C38" s="3">
        <v>47197552</v>
      </c>
      <c r="D38" s="9">
        <f>SUM(D20:D37)</f>
        <v>272845.29427068215</v>
      </c>
      <c r="E38" s="12">
        <f t="shared" si="0"/>
        <v>5.7809204653385873</v>
      </c>
      <c r="F38" s="12"/>
      <c r="G38" s="5"/>
    </row>
    <row r="39" spans="1:7">
      <c r="E39" s="3"/>
    </row>
  </sheetData>
  <phoneticPr fontId="5"/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</sheetPr>
  <dimension ref="A2:G40"/>
  <sheetViews>
    <sheetView topLeftCell="A12" zoomScale="125" zoomScaleNormal="125" workbookViewId="0">
      <selection activeCell="D19" sqref="D19:D37"/>
    </sheetView>
  </sheetViews>
  <sheetFormatPr baseColWidth="10" defaultRowHeight="12.75"/>
  <cols>
    <col min="1" max="1" width="4.875" customWidth="1"/>
  </cols>
  <sheetData>
    <row r="2" spans="1:7">
      <c r="B2" s="5" t="s">
        <v>202</v>
      </c>
    </row>
    <row r="3" spans="1:7">
      <c r="B3" s="41" t="s">
        <v>289</v>
      </c>
    </row>
    <row r="5" spans="1:7">
      <c r="B5" s="5" t="s">
        <v>318</v>
      </c>
    </row>
    <row r="6" spans="1:7">
      <c r="B6" s="3">
        <f>D39</f>
        <v>44388.348694046261</v>
      </c>
    </row>
    <row r="8" spans="1:7">
      <c r="B8" s="5" t="s">
        <v>263</v>
      </c>
    </row>
    <row r="9" spans="1:7">
      <c r="B9" t="s">
        <v>324</v>
      </c>
    </row>
    <row r="11" spans="1:7">
      <c r="B11" s="5" t="s">
        <v>325</v>
      </c>
    </row>
    <row r="12" spans="1:7">
      <c r="B12" s="17" t="s">
        <v>673</v>
      </c>
    </row>
    <row r="13" spans="1:7" ht="15.75">
      <c r="B13" s="16" t="s">
        <v>147</v>
      </c>
      <c r="C13" s="64"/>
      <c r="D13" s="64"/>
      <c r="E13" s="64"/>
      <c r="F13" s="64"/>
      <c r="G13" s="64"/>
    </row>
    <row r="14" spans="1:7">
      <c r="A14" s="20"/>
      <c r="B14" s="23" t="s">
        <v>392</v>
      </c>
    </row>
    <row r="15" spans="1:7" ht="15.75">
      <c r="A15" s="20"/>
      <c r="B15" s="16" t="s">
        <v>396</v>
      </c>
      <c r="C15" s="15"/>
    </row>
    <row r="18" spans="1:7">
      <c r="B18" t="s">
        <v>75</v>
      </c>
    </row>
    <row r="19" spans="1:7">
      <c r="C19" t="s">
        <v>616</v>
      </c>
    </row>
    <row r="20" spans="1:7" ht="51">
      <c r="A20" s="6"/>
      <c r="B20" s="6"/>
      <c r="C20" s="6" t="s">
        <v>615</v>
      </c>
      <c r="D20" s="6" t="s">
        <v>355</v>
      </c>
      <c r="E20" s="6" t="s">
        <v>248</v>
      </c>
      <c r="F20" s="6" t="s">
        <v>354</v>
      </c>
      <c r="G20" s="6" t="s">
        <v>226</v>
      </c>
    </row>
    <row r="21" spans="1:7">
      <c r="B21" s="7" t="s">
        <v>227</v>
      </c>
      <c r="C21" s="3">
        <v>8445142.5</v>
      </c>
      <c r="D21" s="3"/>
      <c r="E21" s="11">
        <f t="shared" ref="E21:E39" si="0">D21*1000/C21</f>
        <v>0</v>
      </c>
      <c r="F21" s="11"/>
    </row>
    <row r="22" spans="1:7">
      <c r="B22" s="7" t="s">
        <v>435</v>
      </c>
      <c r="C22" s="3">
        <v>1348308.5</v>
      </c>
      <c r="D22" s="3"/>
      <c r="E22" s="11">
        <f t="shared" si="0"/>
        <v>0</v>
      </c>
      <c r="F22" s="11"/>
    </row>
    <row r="23" spans="1:7">
      <c r="B23" s="7" t="s">
        <v>484</v>
      </c>
      <c r="C23" s="3">
        <v>1072762.5</v>
      </c>
      <c r="D23" s="3"/>
      <c r="E23" s="11">
        <f t="shared" si="0"/>
        <v>0</v>
      </c>
      <c r="F23" s="11"/>
    </row>
    <row r="24" spans="1:7">
      <c r="B24" s="7" t="s">
        <v>485</v>
      </c>
      <c r="C24" s="3">
        <v>1115556.5</v>
      </c>
      <c r="D24" s="3"/>
      <c r="E24" s="11">
        <f t="shared" si="0"/>
        <v>0</v>
      </c>
      <c r="F24" s="11"/>
    </row>
    <row r="25" spans="1:7">
      <c r="B25" s="7" t="s">
        <v>436</v>
      </c>
      <c r="C25" s="3">
        <v>2118511.5</v>
      </c>
      <c r="D25" s="3"/>
      <c r="E25" s="11">
        <f t="shared" si="0"/>
        <v>0</v>
      </c>
      <c r="F25" s="11"/>
    </row>
    <row r="26" spans="1:7">
      <c r="B26" s="7" t="s">
        <v>437</v>
      </c>
      <c r="C26" s="3">
        <v>592874.5</v>
      </c>
      <c r="D26" s="3"/>
      <c r="E26" s="11">
        <f t="shared" si="0"/>
        <v>0</v>
      </c>
      <c r="F26" s="11"/>
    </row>
    <row r="27" spans="1:7">
      <c r="B27" s="7" t="s">
        <v>221</v>
      </c>
      <c r="C27" s="3">
        <v>2532976.5</v>
      </c>
      <c r="D27" s="3"/>
      <c r="E27" s="11">
        <f t="shared" si="0"/>
        <v>0</v>
      </c>
      <c r="F27" s="11"/>
    </row>
    <row r="28" spans="1:7">
      <c r="B28" s="7" t="s">
        <v>549</v>
      </c>
      <c r="C28" s="3">
        <v>2111443</v>
      </c>
      <c r="D28" s="3"/>
      <c r="E28" s="11">
        <f t="shared" si="0"/>
        <v>0</v>
      </c>
      <c r="F28" s="11"/>
    </row>
    <row r="29" spans="1:7">
      <c r="B29" s="7" t="s">
        <v>224</v>
      </c>
      <c r="C29" s="3">
        <v>7562279</v>
      </c>
      <c r="D29" s="3"/>
      <c r="E29" s="11">
        <f t="shared" si="0"/>
        <v>0</v>
      </c>
      <c r="F29" s="11"/>
    </row>
    <row r="30" spans="1:7">
      <c r="B30" s="7" t="s">
        <v>298</v>
      </c>
      <c r="C30" s="3">
        <v>5121540.5</v>
      </c>
      <c r="D30" s="3"/>
      <c r="E30" s="11">
        <f t="shared" si="0"/>
        <v>0</v>
      </c>
      <c r="F30" s="11"/>
    </row>
    <row r="31" spans="1:7">
      <c r="B31" s="7" t="s">
        <v>307</v>
      </c>
      <c r="C31" s="3">
        <v>1106067</v>
      </c>
      <c r="D31" s="3"/>
      <c r="E31" s="11">
        <f t="shared" si="0"/>
        <v>0</v>
      </c>
      <c r="F31" s="11"/>
    </row>
    <row r="32" spans="1:7">
      <c r="B32" s="7" t="s">
        <v>481</v>
      </c>
      <c r="C32" s="3">
        <v>2773719</v>
      </c>
      <c r="D32" s="3"/>
      <c r="E32" s="11">
        <f t="shared" si="0"/>
        <v>0</v>
      </c>
      <c r="F32" s="11"/>
    </row>
    <row r="33" spans="1:7">
      <c r="B33" s="7" t="s">
        <v>422</v>
      </c>
      <c r="C33" s="3">
        <v>6497055.5</v>
      </c>
      <c r="D33" s="3"/>
      <c r="E33" s="11">
        <f t="shared" si="0"/>
        <v>0</v>
      </c>
      <c r="F33" s="11"/>
    </row>
    <row r="34" spans="1:7">
      <c r="B34" s="7" t="s">
        <v>362</v>
      </c>
      <c r="C34" s="3">
        <v>1473249</v>
      </c>
      <c r="D34" s="3"/>
      <c r="E34" s="11">
        <f t="shared" si="0"/>
        <v>0</v>
      </c>
      <c r="F34" s="11"/>
    </row>
    <row r="35" spans="1:7">
      <c r="B35" s="7" t="s">
        <v>363</v>
      </c>
      <c r="C35" s="3">
        <v>644521.5</v>
      </c>
      <c r="D35" s="3">
        <v>11025.183800897019</v>
      </c>
      <c r="E35" s="11">
        <f t="shared" si="0"/>
        <v>17.105998482435449</v>
      </c>
      <c r="F35" s="11"/>
    </row>
    <row r="36" spans="1:7">
      <c r="B36" s="7" t="s">
        <v>482</v>
      </c>
      <c r="C36" s="3">
        <v>2192387.5</v>
      </c>
      <c r="D36" s="3">
        <v>33363.164893149238</v>
      </c>
      <c r="E36" s="11">
        <f t="shared" si="0"/>
        <v>15.217731761903057</v>
      </c>
      <c r="F36" s="11"/>
    </row>
    <row r="37" spans="1:7">
      <c r="B37" s="7" t="s">
        <v>483</v>
      </c>
      <c r="C37" s="3">
        <v>322818</v>
      </c>
      <c r="D37" s="3"/>
      <c r="E37" s="11">
        <f t="shared" si="0"/>
        <v>0</v>
      </c>
      <c r="F37" s="11"/>
    </row>
    <row r="38" spans="1:7">
      <c r="B38" s="7" t="s">
        <v>360</v>
      </c>
      <c r="C38" s="3">
        <v>166339.5</v>
      </c>
      <c r="D38" s="3"/>
      <c r="E38" s="11">
        <f t="shared" si="0"/>
        <v>0</v>
      </c>
      <c r="F38" s="11"/>
    </row>
    <row r="39" spans="1:7">
      <c r="A39" s="5"/>
      <c r="B39" s="5" t="s">
        <v>361</v>
      </c>
      <c r="C39" s="3">
        <v>47197552</v>
      </c>
      <c r="D39" s="9">
        <f>SUM(D21:D38)</f>
        <v>44388.348694046261</v>
      </c>
      <c r="E39" s="12">
        <f t="shared" si="0"/>
        <v>0.94047989383106689</v>
      </c>
      <c r="F39" s="12"/>
      <c r="G39" s="5"/>
    </row>
    <row r="40" spans="1:7">
      <c r="E40" s="3"/>
    </row>
  </sheetData>
  <hyperlinks>
    <hyperlink ref="B15" r:id="rId1"/>
    <hyperlink ref="B13" r:id="rId2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F0"/>
  </sheetPr>
  <dimension ref="A2:K69"/>
  <sheetViews>
    <sheetView topLeftCell="A19" zoomScale="150" zoomScaleNormal="150" workbookViewId="0">
      <selection activeCell="J35" sqref="J35"/>
    </sheetView>
  </sheetViews>
  <sheetFormatPr baseColWidth="10" defaultRowHeight="12.75"/>
  <cols>
    <col min="1" max="1" width="5.125" customWidth="1"/>
  </cols>
  <sheetData>
    <row r="2" spans="2:7">
      <c r="B2" s="5" t="s">
        <v>202</v>
      </c>
    </row>
    <row r="3" spans="2:7">
      <c r="B3" s="41" t="s">
        <v>544</v>
      </c>
    </row>
    <row r="4" spans="2:7">
      <c r="G4" s="3"/>
    </row>
    <row r="5" spans="2:7">
      <c r="B5" s="5" t="s">
        <v>318</v>
      </c>
      <c r="G5" s="3"/>
    </row>
    <row r="6" spans="2:7">
      <c r="B6" s="3">
        <f>D37</f>
        <v>-1527126.7561599999</v>
      </c>
      <c r="G6" s="3"/>
    </row>
    <row r="7" spans="2:7">
      <c r="G7" s="3"/>
    </row>
    <row r="8" spans="2:7">
      <c r="B8" s="5" t="s">
        <v>263</v>
      </c>
      <c r="G8" s="3"/>
    </row>
    <row r="11" spans="2:7">
      <c r="B11" s="5" t="s">
        <v>325</v>
      </c>
    </row>
    <row r="12" spans="2:7">
      <c r="B12" t="s">
        <v>490</v>
      </c>
    </row>
    <row r="13" spans="2:7" ht="15.75">
      <c r="B13" s="16" t="s">
        <v>444</v>
      </c>
    </row>
    <row r="14" spans="2:7" s="99" customFormat="1" ht="16.5">
      <c r="B14" s="100" t="s">
        <v>545</v>
      </c>
    </row>
    <row r="16" spans="2:7">
      <c r="B16" t="s">
        <v>75</v>
      </c>
    </row>
    <row r="17" spans="1:11">
      <c r="C17" t="s">
        <v>616</v>
      </c>
    </row>
    <row r="18" spans="1:11" ht="51">
      <c r="A18" s="6"/>
      <c r="B18" s="6"/>
      <c r="C18" s="6" t="s">
        <v>615</v>
      </c>
      <c r="D18" s="6" t="s">
        <v>42</v>
      </c>
      <c r="E18" s="6" t="s">
        <v>248</v>
      </c>
      <c r="F18" s="6" t="s">
        <v>354</v>
      </c>
      <c r="G18" s="6" t="s">
        <v>226</v>
      </c>
    </row>
    <row r="19" spans="1:11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11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11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11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11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11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11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11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11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11">
      <c r="B28" s="7" t="s">
        <v>298</v>
      </c>
      <c r="C28" s="3">
        <v>5121540.5</v>
      </c>
      <c r="D28" s="3"/>
      <c r="E28" s="11">
        <f t="shared" si="0"/>
        <v>0</v>
      </c>
      <c r="F28" s="11"/>
      <c r="J28">
        <v>2012</v>
      </c>
    </row>
    <row r="29" spans="1:11">
      <c r="B29" s="7" t="s">
        <v>307</v>
      </c>
      <c r="C29" s="3">
        <v>1106067</v>
      </c>
      <c r="D29" s="3"/>
      <c r="E29" s="11">
        <f t="shared" si="0"/>
        <v>0</v>
      </c>
      <c r="F29" s="11"/>
      <c r="J29" s="19" t="s">
        <v>756</v>
      </c>
      <c r="K29" s="3"/>
    </row>
    <row r="30" spans="1:11">
      <c r="B30" s="7" t="s">
        <v>481</v>
      </c>
      <c r="C30" s="3">
        <v>2773719</v>
      </c>
      <c r="D30" s="3"/>
      <c r="E30" s="11">
        <f t="shared" si="0"/>
        <v>0</v>
      </c>
      <c r="F30" s="11"/>
      <c r="J30" t="s">
        <v>363</v>
      </c>
      <c r="K30" s="3">
        <v>511523</v>
      </c>
    </row>
    <row r="31" spans="1:11">
      <c r="B31" s="7" t="s">
        <v>422</v>
      </c>
      <c r="C31" s="3">
        <v>6497055.5</v>
      </c>
      <c r="D31" s="3"/>
      <c r="E31" s="11">
        <f t="shared" si="0"/>
        <v>0</v>
      </c>
      <c r="F31" s="11"/>
      <c r="J31" t="s">
        <v>416</v>
      </c>
      <c r="K31" s="3">
        <v>689262</v>
      </c>
    </row>
    <row r="32" spans="1:11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8">
      <c r="B33" s="7" t="s">
        <v>363</v>
      </c>
      <c r="C33" s="3">
        <v>644521.5</v>
      </c>
      <c r="D33" s="3">
        <f>-K30</f>
        <v>-511523</v>
      </c>
      <c r="E33" s="11">
        <f t="shared" si="0"/>
        <v>-793.64769057354954</v>
      </c>
      <c r="F33" s="11"/>
    </row>
    <row r="34" spans="1:8">
      <c r="B34" s="7" t="s">
        <v>482</v>
      </c>
      <c r="C34" s="3">
        <v>2192387.5</v>
      </c>
      <c r="D34" s="3">
        <f>-E43-E44</f>
        <v>-1015603.7561599999</v>
      </c>
      <c r="E34" s="11">
        <f t="shared" si="0"/>
        <v>-463.24099008957126</v>
      </c>
      <c r="F34" s="11"/>
    </row>
    <row r="35" spans="1:8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8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8">
      <c r="A37" s="5"/>
      <c r="B37" s="5" t="s">
        <v>361</v>
      </c>
      <c r="C37" s="3">
        <v>47197552</v>
      </c>
      <c r="D37" s="9">
        <f>SUM(D19:D36)</f>
        <v>-1527126.7561599999</v>
      </c>
      <c r="E37" s="12">
        <f t="shared" si="0"/>
        <v>-32.356058554901317</v>
      </c>
      <c r="F37" s="12"/>
      <c r="G37" s="5"/>
    </row>
    <row r="38" spans="1:8">
      <c r="E38" s="3"/>
    </row>
    <row r="39" spans="1:8">
      <c r="E39" s="3"/>
    </row>
    <row r="40" spans="1:8">
      <c r="B40" s="19" t="s">
        <v>610</v>
      </c>
    </row>
    <row r="42" spans="1:8">
      <c r="B42" s="127" t="s">
        <v>757</v>
      </c>
      <c r="E42" s="128" t="s">
        <v>758</v>
      </c>
    </row>
    <row r="43" spans="1:8">
      <c r="B43" t="s">
        <v>759</v>
      </c>
      <c r="E43" s="11">
        <f>1024806.94+7958.58</f>
        <v>1032765.5199999999</v>
      </c>
      <c r="H43" s="3"/>
    </row>
    <row r="44" spans="1:8">
      <c r="B44" s="129" t="s">
        <v>760</v>
      </c>
      <c r="E44" s="11">
        <v>-17161.76384</v>
      </c>
      <c r="H44" s="3"/>
    </row>
    <row r="45" spans="1:8">
      <c r="B45" t="s">
        <v>761</v>
      </c>
      <c r="E45" s="11">
        <v>-326342.17663</v>
      </c>
      <c r="H45" s="3"/>
    </row>
    <row r="46" spans="1:8">
      <c r="B46" s="127" t="s">
        <v>762</v>
      </c>
      <c r="E46" s="130">
        <f>SUM(E43:E45)</f>
        <v>689261.57952999987</v>
      </c>
      <c r="H46" s="3"/>
    </row>
    <row r="47" spans="1:8">
      <c r="H47" s="3"/>
    </row>
    <row r="48" spans="1:8">
      <c r="H48" s="3"/>
    </row>
    <row r="49" spans="2:8">
      <c r="B49" t="s">
        <v>763</v>
      </c>
      <c r="H49" s="3"/>
    </row>
    <row r="50" spans="2:8">
      <c r="H50" s="3"/>
    </row>
    <row r="51" spans="2:8">
      <c r="H51" s="3"/>
    </row>
    <row r="52" spans="2:8">
      <c r="H52" s="3"/>
    </row>
    <row r="53" spans="2:8">
      <c r="H53" s="3"/>
    </row>
    <row r="54" spans="2:8">
      <c r="H54" s="3"/>
    </row>
    <row r="55" spans="2:8">
      <c r="H55" s="3"/>
    </row>
    <row r="56" spans="2:8">
      <c r="H56" s="3"/>
    </row>
    <row r="57" spans="2:8">
      <c r="H57" s="3"/>
    </row>
    <row r="58" spans="2:8">
      <c r="H58" s="3"/>
    </row>
    <row r="59" spans="2:8">
      <c r="H59" s="3"/>
    </row>
    <row r="60" spans="2:8">
      <c r="B60" s="19"/>
    </row>
    <row r="61" spans="2:8">
      <c r="H61" s="3"/>
    </row>
    <row r="62" spans="2:8">
      <c r="H62" s="3"/>
    </row>
    <row r="63" spans="2:8">
      <c r="B63" s="19"/>
      <c r="H63" s="3"/>
    </row>
    <row r="67" spans="2:2">
      <c r="B67" s="3"/>
    </row>
    <row r="69" spans="2:2">
      <c r="B69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F0"/>
  </sheetPr>
  <dimension ref="A2:G33"/>
  <sheetViews>
    <sheetView topLeftCell="A7" zoomScale="150" zoomScaleNormal="150" workbookViewId="0">
      <selection activeCell="B7" sqref="B7"/>
    </sheetView>
  </sheetViews>
  <sheetFormatPr baseColWidth="10" defaultRowHeight="12.75"/>
  <cols>
    <col min="1" max="1" width="5.375" customWidth="1"/>
  </cols>
  <sheetData>
    <row r="2" spans="1:7">
      <c r="B2" s="5" t="s">
        <v>202</v>
      </c>
    </row>
    <row r="3" spans="1:7">
      <c r="B3" s="23" t="s">
        <v>296</v>
      </c>
    </row>
    <row r="5" spans="1:7">
      <c r="B5" s="5" t="s">
        <v>318</v>
      </c>
    </row>
    <row r="6" spans="1:7">
      <c r="B6" s="94">
        <f>+D32</f>
        <v>117546.25</v>
      </c>
    </row>
    <row r="8" spans="1:7">
      <c r="B8" s="5" t="s">
        <v>325</v>
      </c>
    </row>
    <row r="9" spans="1:7">
      <c r="B9" t="s">
        <v>764</v>
      </c>
    </row>
    <row r="11" spans="1:7">
      <c r="B11" t="s">
        <v>75</v>
      </c>
    </row>
    <row r="12" spans="1:7">
      <c r="C12" t="s">
        <v>616</v>
      </c>
    </row>
    <row r="13" spans="1:7" ht="51">
      <c r="A13" s="6"/>
      <c r="B13" s="6"/>
      <c r="C13" s="6" t="s">
        <v>615</v>
      </c>
      <c r="D13" s="6" t="s">
        <v>42</v>
      </c>
      <c r="E13" s="6" t="s">
        <v>248</v>
      </c>
      <c r="F13" s="6" t="s">
        <v>354</v>
      </c>
      <c r="G13" s="6" t="s">
        <v>226</v>
      </c>
    </row>
    <row r="14" spans="1:7">
      <c r="B14" s="7" t="s">
        <v>227</v>
      </c>
      <c r="C14" s="3">
        <v>8445142.5</v>
      </c>
      <c r="D14" s="3"/>
      <c r="E14" s="11">
        <f t="shared" ref="E14:E32" si="0">D14*1000/C14</f>
        <v>0</v>
      </c>
      <c r="F14" s="11"/>
    </row>
    <row r="15" spans="1:7">
      <c r="B15" s="7" t="s">
        <v>435</v>
      </c>
      <c r="C15" s="3">
        <v>1348308.5</v>
      </c>
      <c r="D15" s="3"/>
      <c r="E15" s="11">
        <f t="shared" si="0"/>
        <v>0</v>
      </c>
      <c r="F15" s="11"/>
    </row>
    <row r="16" spans="1:7">
      <c r="B16" s="7" t="s">
        <v>484</v>
      </c>
      <c r="C16" s="3">
        <v>1072762.5</v>
      </c>
      <c r="D16" s="3"/>
      <c r="E16" s="11">
        <f t="shared" si="0"/>
        <v>0</v>
      </c>
      <c r="F16" s="11"/>
    </row>
    <row r="17" spans="1:7">
      <c r="B17" s="7" t="s">
        <v>485</v>
      </c>
      <c r="C17" s="3">
        <v>1115556.5</v>
      </c>
      <c r="D17" s="3"/>
      <c r="E17" s="11">
        <f t="shared" si="0"/>
        <v>0</v>
      </c>
      <c r="F17" s="11"/>
    </row>
    <row r="18" spans="1:7">
      <c r="B18" s="7" t="s">
        <v>436</v>
      </c>
      <c r="C18" s="3">
        <v>2118511.5</v>
      </c>
      <c r="D18" s="3"/>
      <c r="E18" s="11">
        <f t="shared" si="0"/>
        <v>0</v>
      </c>
      <c r="F18" s="11"/>
    </row>
    <row r="19" spans="1:7">
      <c r="B19" s="7" t="s">
        <v>437</v>
      </c>
      <c r="C19" s="3">
        <v>592874.5</v>
      </c>
      <c r="D19" s="3"/>
      <c r="E19" s="11">
        <f t="shared" si="0"/>
        <v>0</v>
      </c>
      <c r="F19" s="11"/>
    </row>
    <row r="20" spans="1:7">
      <c r="B20" s="7" t="s">
        <v>221</v>
      </c>
      <c r="C20" s="3">
        <v>2532976.5</v>
      </c>
      <c r="D20" s="3"/>
      <c r="E20" s="11">
        <f t="shared" si="0"/>
        <v>0</v>
      </c>
      <c r="F20" s="11"/>
    </row>
    <row r="21" spans="1:7">
      <c r="B21" s="7" t="s">
        <v>549</v>
      </c>
      <c r="C21" s="3">
        <v>2111443</v>
      </c>
      <c r="D21" s="3"/>
      <c r="E21" s="11">
        <f t="shared" si="0"/>
        <v>0</v>
      </c>
      <c r="F21" s="11"/>
    </row>
    <row r="22" spans="1:7">
      <c r="B22" s="7" t="s">
        <v>224</v>
      </c>
      <c r="C22" s="3">
        <v>7562279</v>
      </c>
      <c r="D22" s="3"/>
      <c r="E22" s="11">
        <f t="shared" si="0"/>
        <v>0</v>
      </c>
      <c r="F22" s="11"/>
    </row>
    <row r="23" spans="1:7">
      <c r="B23" s="7" t="s">
        <v>298</v>
      </c>
      <c r="C23" s="3">
        <v>5121540.5</v>
      </c>
      <c r="D23" s="3"/>
      <c r="E23" s="11">
        <f t="shared" si="0"/>
        <v>0</v>
      </c>
      <c r="F23" s="11"/>
    </row>
    <row r="24" spans="1:7">
      <c r="B24" s="7" t="s">
        <v>307</v>
      </c>
      <c r="C24" s="3">
        <v>1106067</v>
      </c>
      <c r="D24" s="3"/>
      <c r="E24" s="11">
        <f t="shared" si="0"/>
        <v>0</v>
      </c>
      <c r="F24" s="11"/>
    </row>
    <row r="25" spans="1:7">
      <c r="B25" s="7" t="s">
        <v>481</v>
      </c>
      <c r="C25" s="3">
        <v>2773719</v>
      </c>
      <c r="D25" s="3"/>
      <c r="E25" s="11">
        <f t="shared" si="0"/>
        <v>0</v>
      </c>
      <c r="F25" s="11"/>
    </row>
    <row r="26" spans="1:7">
      <c r="B26" s="7" t="s">
        <v>422</v>
      </c>
      <c r="C26" s="3">
        <v>6497055.5</v>
      </c>
      <c r="D26" s="3"/>
      <c r="E26" s="11">
        <f t="shared" si="0"/>
        <v>0</v>
      </c>
      <c r="F26" s="11"/>
    </row>
    <row r="27" spans="1:7">
      <c r="B27" s="7" t="s">
        <v>362</v>
      </c>
      <c r="C27" s="3">
        <v>1473249</v>
      </c>
      <c r="D27" s="3"/>
      <c r="E27" s="11">
        <f t="shared" si="0"/>
        <v>0</v>
      </c>
      <c r="F27" s="11"/>
    </row>
    <row r="28" spans="1:7">
      <c r="B28" s="7" t="s">
        <v>363</v>
      </c>
      <c r="C28" s="3">
        <v>644521.5</v>
      </c>
      <c r="D28" s="3"/>
      <c r="E28" s="11">
        <f t="shared" si="0"/>
        <v>0</v>
      </c>
      <c r="F28" s="11"/>
    </row>
    <row r="29" spans="1:7">
      <c r="B29" s="7" t="s">
        <v>482</v>
      </c>
      <c r="C29" s="3">
        <v>2192387.5</v>
      </c>
      <c r="D29" s="3">
        <v>117546.25</v>
      </c>
      <c r="E29" s="11">
        <f t="shared" si="0"/>
        <v>53.615635922025646</v>
      </c>
      <c r="F29" s="11"/>
    </row>
    <row r="30" spans="1:7">
      <c r="B30" s="7" t="s">
        <v>483</v>
      </c>
      <c r="C30" s="3">
        <v>322818</v>
      </c>
      <c r="D30" s="3"/>
      <c r="E30" s="11">
        <f t="shared" si="0"/>
        <v>0</v>
      </c>
      <c r="F30" s="11"/>
    </row>
    <row r="31" spans="1:7">
      <c r="B31" s="7" t="s">
        <v>360</v>
      </c>
      <c r="C31" s="3">
        <v>166339.5</v>
      </c>
      <c r="D31" s="3"/>
      <c r="E31" s="11">
        <f t="shared" si="0"/>
        <v>0</v>
      </c>
      <c r="F31" s="11"/>
    </row>
    <row r="32" spans="1:7">
      <c r="A32" s="5"/>
      <c r="B32" s="5" t="s">
        <v>361</v>
      </c>
      <c r="C32" s="3">
        <v>47197552</v>
      </c>
      <c r="D32" s="9">
        <f>SUM(D14:D31)</f>
        <v>117546.25</v>
      </c>
      <c r="E32" s="12">
        <f t="shared" si="0"/>
        <v>2.4905158216680392</v>
      </c>
      <c r="F32" s="12"/>
      <c r="G32" s="5"/>
    </row>
    <row r="33" spans="5:5">
      <c r="E33" s="3"/>
    </row>
  </sheetData>
  <phoneticPr fontId="5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F0"/>
  </sheetPr>
  <dimension ref="A2:H45"/>
  <sheetViews>
    <sheetView topLeftCell="A16" zoomScale="150" zoomScaleNormal="125" workbookViewId="0">
      <selection activeCell="J35" sqref="J35"/>
    </sheetView>
  </sheetViews>
  <sheetFormatPr baseColWidth="10" defaultRowHeight="12.75"/>
  <cols>
    <col min="1" max="1" width="5.625" customWidth="1"/>
  </cols>
  <sheetData>
    <row r="2" spans="2:3">
      <c r="B2" s="5" t="s">
        <v>202</v>
      </c>
    </row>
    <row r="3" spans="2:3">
      <c r="B3" s="41" t="s">
        <v>351</v>
      </c>
    </row>
    <row r="5" spans="2:3">
      <c r="B5" s="5" t="s">
        <v>318</v>
      </c>
    </row>
    <row r="6" spans="2:3">
      <c r="B6" s="3">
        <f>D36</f>
        <v>-39063.862000000001</v>
      </c>
    </row>
    <row r="8" spans="2:3">
      <c r="B8" s="5" t="s">
        <v>263</v>
      </c>
    </row>
    <row r="9" spans="2:3">
      <c r="B9" t="s">
        <v>379</v>
      </c>
    </row>
    <row r="11" spans="2:3">
      <c r="B11" s="5" t="s">
        <v>325</v>
      </c>
    </row>
    <row r="12" spans="2:3">
      <c r="B12" t="s">
        <v>765</v>
      </c>
    </row>
    <row r="13" spans="2:3" ht="15.75">
      <c r="B13" s="16" t="s">
        <v>766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42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/>
      <c r="E18" s="11">
        <f t="shared" ref="E18:E36" si="0">D18*1000/C18</f>
        <v>0</v>
      </c>
      <c r="F18" s="11"/>
    </row>
    <row r="19" spans="1:7">
      <c r="B19" s="7" t="s">
        <v>435</v>
      </c>
      <c r="C19" s="3">
        <v>1348308.5</v>
      </c>
      <c r="D19" s="3"/>
      <c r="E19" s="11">
        <f t="shared" si="0"/>
        <v>0</v>
      </c>
      <c r="F19" s="11"/>
    </row>
    <row r="20" spans="1:7">
      <c r="B20" s="7" t="s">
        <v>484</v>
      </c>
      <c r="C20" s="3">
        <v>1072762.5</v>
      </c>
      <c r="D20" s="3"/>
      <c r="E20" s="11">
        <f t="shared" si="0"/>
        <v>0</v>
      </c>
      <c r="F20" s="11"/>
    </row>
    <row r="21" spans="1:7">
      <c r="B21" s="7" t="s">
        <v>485</v>
      </c>
      <c r="C21" s="3">
        <v>1115556.5</v>
      </c>
      <c r="D21" s="3"/>
      <c r="E21" s="11">
        <f t="shared" si="0"/>
        <v>0</v>
      </c>
      <c r="F21" s="11"/>
    </row>
    <row r="22" spans="1:7">
      <c r="B22" s="7" t="s">
        <v>436</v>
      </c>
      <c r="C22" s="3">
        <v>2118511.5</v>
      </c>
      <c r="D22" s="3"/>
      <c r="E22" s="11">
        <f t="shared" si="0"/>
        <v>0</v>
      </c>
      <c r="F22" s="11"/>
    </row>
    <row r="23" spans="1:7">
      <c r="B23" s="7" t="s">
        <v>437</v>
      </c>
      <c r="C23" s="3">
        <v>592874.5</v>
      </c>
      <c r="D23" s="3"/>
      <c r="E23" s="11">
        <f t="shared" si="0"/>
        <v>0</v>
      </c>
      <c r="F23" s="11"/>
    </row>
    <row r="24" spans="1:7">
      <c r="B24" s="7" t="s">
        <v>221</v>
      </c>
      <c r="C24" s="3">
        <v>2532976.5</v>
      </c>
      <c r="D24" s="3"/>
      <c r="E24" s="11">
        <f t="shared" si="0"/>
        <v>0</v>
      </c>
      <c r="F24" s="11"/>
    </row>
    <row r="25" spans="1:7">
      <c r="B25" s="7" t="s">
        <v>549</v>
      </c>
      <c r="C25" s="3">
        <v>2111443</v>
      </c>
      <c r="D25" s="3"/>
      <c r="E25" s="11">
        <f t="shared" si="0"/>
        <v>0</v>
      </c>
      <c r="F25" s="11"/>
    </row>
    <row r="26" spans="1:7">
      <c r="B26" s="7" t="s">
        <v>224</v>
      </c>
      <c r="C26" s="3">
        <v>7562279</v>
      </c>
      <c r="D26" s="3"/>
      <c r="E26" s="11">
        <f t="shared" si="0"/>
        <v>0</v>
      </c>
      <c r="F26" s="11"/>
    </row>
    <row r="27" spans="1:7">
      <c r="B27" s="7" t="s">
        <v>298</v>
      </c>
      <c r="C27" s="3">
        <v>5121540.5</v>
      </c>
      <c r="D27" s="3"/>
      <c r="E27" s="11">
        <f t="shared" si="0"/>
        <v>0</v>
      </c>
      <c r="F27" s="11"/>
    </row>
    <row r="28" spans="1:7">
      <c r="B28" s="7" t="s">
        <v>307</v>
      </c>
      <c r="C28" s="3">
        <v>1106067</v>
      </c>
      <c r="D28" s="3"/>
      <c r="E28" s="11">
        <f t="shared" si="0"/>
        <v>0</v>
      </c>
      <c r="F28" s="11"/>
    </row>
    <row r="29" spans="1:7">
      <c r="B29" s="7" t="s">
        <v>481</v>
      </c>
      <c r="C29" s="3">
        <v>2773719</v>
      </c>
      <c r="D29" s="3"/>
      <c r="E29" s="11">
        <f t="shared" si="0"/>
        <v>0</v>
      </c>
      <c r="F29" s="11"/>
    </row>
    <row r="30" spans="1:7">
      <c r="B30" s="7" t="s">
        <v>422</v>
      </c>
      <c r="C30" s="3">
        <v>6497055.5</v>
      </c>
      <c r="D30" s="3"/>
      <c r="E30" s="11">
        <f t="shared" si="0"/>
        <v>0</v>
      </c>
      <c r="F30" s="11"/>
    </row>
    <row r="31" spans="1:7">
      <c r="B31" s="7" t="s">
        <v>362</v>
      </c>
      <c r="C31" s="3">
        <v>1473249</v>
      </c>
      <c r="D31" s="3"/>
      <c r="E31" s="11">
        <f t="shared" si="0"/>
        <v>0</v>
      </c>
      <c r="F31" s="11"/>
    </row>
    <row r="32" spans="1:7">
      <c r="B32" s="7" t="s">
        <v>363</v>
      </c>
      <c r="C32" s="3">
        <v>644521.5</v>
      </c>
      <c r="D32" s="3"/>
      <c r="E32" s="11">
        <f t="shared" si="0"/>
        <v>0</v>
      </c>
      <c r="F32" s="11"/>
    </row>
    <row r="33" spans="1:8">
      <c r="B33" s="7" t="s">
        <v>482</v>
      </c>
      <c r="C33" s="3">
        <v>2192387.5</v>
      </c>
      <c r="D33" s="3">
        <v>-39063.862000000001</v>
      </c>
      <c r="E33" s="11">
        <f t="shared" si="0"/>
        <v>-17.817955083214077</v>
      </c>
      <c r="F33" s="11"/>
    </row>
    <row r="34" spans="1:8">
      <c r="B34" s="7" t="s">
        <v>483</v>
      </c>
      <c r="C34" s="3">
        <v>322818</v>
      </c>
      <c r="D34" s="3"/>
      <c r="E34" s="11">
        <f t="shared" si="0"/>
        <v>0</v>
      </c>
      <c r="F34" s="11"/>
    </row>
    <row r="35" spans="1:8">
      <c r="B35" s="7" t="s">
        <v>360</v>
      </c>
      <c r="C35" s="3">
        <v>166339.5</v>
      </c>
      <c r="D35" s="3"/>
      <c r="E35" s="11">
        <f t="shared" si="0"/>
        <v>0</v>
      </c>
      <c r="F35" s="11"/>
    </row>
    <row r="36" spans="1:8">
      <c r="A36" s="5"/>
      <c r="B36" s="5" t="s">
        <v>361</v>
      </c>
      <c r="C36" s="3">
        <v>47197552</v>
      </c>
      <c r="D36" s="9">
        <f>SUM(D18:D35)</f>
        <v>-39063.862000000001</v>
      </c>
      <c r="E36" s="12">
        <f t="shared" si="0"/>
        <v>-0.82766712137951559</v>
      </c>
      <c r="F36" s="12"/>
      <c r="G36" s="5"/>
    </row>
    <row r="37" spans="1:8">
      <c r="E37" s="3"/>
    </row>
    <row r="40" spans="1:8">
      <c r="B40" s="7"/>
      <c r="C40" s="3"/>
      <c r="D40" s="8"/>
      <c r="E40" s="3"/>
      <c r="F40" s="11"/>
      <c r="G40" s="11"/>
    </row>
    <row r="41" spans="1:8">
      <c r="B41" s="7"/>
      <c r="C41" s="3"/>
      <c r="D41" s="8"/>
      <c r="E41" s="3"/>
      <c r="F41" s="11"/>
      <c r="G41" s="11"/>
    </row>
    <row r="42" spans="1:8">
      <c r="B42" s="7"/>
      <c r="C42" s="3"/>
      <c r="D42" s="8"/>
      <c r="E42" s="3"/>
      <c r="F42" s="11"/>
      <c r="G42" s="11"/>
    </row>
    <row r="43" spans="1:8">
      <c r="B43" s="7"/>
      <c r="C43" s="3"/>
      <c r="D43" s="8"/>
      <c r="E43" s="3"/>
      <c r="F43" s="11"/>
      <c r="G43" s="11"/>
    </row>
    <row r="44" spans="1:8">
      <c r="A44" s="5"/>
      <c r="B44" s="5"/>
      <c r="C44" s="9"/>
      <c r="D44" s="10"/>
      <c r="E44" s="9"/>
      <c r="F44" s="12"/>
      <c r="G44" s="12"/>
      <c r="H44" s="5"/>
    </row>
    <row r="45" spans="1:8">
      <c r="E45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70C0"/>
  </sheetPr>
  <dimension ref="A2:G60"/>
  <sheetViews>
    <sheetView topLeftCell="A16" zoomScale="150" zoomScaleNormal="100" workbookViewId="0">
      <selection activeCell="D18" sqref="D18:E36"/>
    </sheetView>
  </sheetViews>
  <sheetFormatPr baseColWidth="10" defaultRowHeight="12.75"/>
  <cols>
    <col min="1" max="1" width="6.875" customWidth="1"/>
  </cols>
  <sheetData>
    <row r="2" spans="2:3">
      <c r="B2" s="5" t="s">
        <v>202</v>
      </c>
    </row>
    <row r="3" spans="2:3">
      <c r="B3" s="2" t="s">
        <v>410</v>
      </c>
    </row>
    <row r="5" spans="2:3">
      <c r="B5" s="5" t="s">
        <v>318</v>
      </c>
    </row>
    <row r="6" spans="2:3">
      <c r="B6" s="3">
        <f>D36</f>
        <v>-556130.1759216974</v>
      </c>
    </row>
    <row r="8" spans="2:3">
      <c r="B8" s="5" t="s">
        <v>191</v>
      </c>
    </row>
    <row r="9" spans="2:3">
      <c r="B9" s="58" t="s">
        <v>488</v>
      </c>
    </row>
    <row r="10" spans="2:3">
      <c r="B10" t="s">
        <v>353</v>
      </c>
    </row>
    <row r="12" spans="2:3">
      <c r="B12" s="5" t="s">
        <v>74</v>
      </c>
    </row>
    <row r="13" spans="2:3">
      <c r="B13" t="s">
        <v>532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355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f>F42</f>
        <v>5592.7968572508544</v>
      </c>
      <c r="E18" s="11">
        <f t="shared" ref="E18:E36" si="0">D18*1000/C18</f>
        <v>0.66225014643043079</v>
      </c>
      <c r="F18" s="11"/>
    </row>
    <row r="19" spans="1:7">
      <c r="B19" s="7" t="s">
        <v>435</v>
      </c>
      <c r="C19" s="3">
        <v>1348308.5</v>
      </c>
      <c r="D19" s="3">
        <f t="shared" ref="D19:D35" si="1">F43</f>
        <v>-499.92130789952353</v>
      </c>
      <c r="E19" s="11">
        <f t="shared" si="0"/>
        <v>-0.37077664933472088</v>
      </c>
      <c r="F19" s="11"/>
    </row>
    <row r="20" spans="1:7">
      <c r="B20" s="7" t="s">
        <v>484</v>
      </c>
      <c r="C20" s="3">
        <v>1072762.5</v>
      </c>
      <c r="D20" s="3">
        <f t="shared" si="1"/>
        <v>-5117.9876581358258</v>
      </c>
      <c r="E20" s="11">
        <f t="shared" si="0"/>
        <v>-4.7708487742028884</v>
      </c>
      <c r="F20" s="11"/>
    </row>
    <row r="21" spans="1:7">
      <c r="B21" s="7" t="s">
        <v>485</v>
      </c>
      <c r="C21" s="3">
        <v>1115556.5</v>
      </c>
      <c r="D21" s="3">
        <f t="shared" si="1"/>
        <v>-13271.132363359444</v>
      </c>
      <c r="E21" s="11">
        <f t="shared" si="0"/>
        <v>-11.89642332177657</v>
      </c>
      <c r="F21" s="11"/>
    </row>
    <row r="22" spans="1:7">
      <c r="B22" s="7" t="s">
        <v>436</v>
      </c>
      <c r="C22" s="3">
        <v>2118511.5</v>
      </c>
      <c r="D22" s="3">
        <f t="shared" si="1"/>
        <v>-48444.340735716047</v>
      </c>
      <c r="E22" s="11">
        <f t="shared" si="0"/>
        <v>-22.867159671172917</v>
      </c>
      <c r="F22" s="11"/>
    </row>
    <row r="23" spans="1:7">
      <c r="B23" s="7" t="s">
        <v>437</v>
      </c>
      <c r="C23" s="3">
        <v>592874.5</v>
      </c>
      <c r="D23" s="3">
        <f t="shared" si="1"/>
        <v>-1686.384545040084</v>
      </c>
      <c r="E23" s="11">
        <f t="shared" si="0"/>
        <v>-2.8444207754593664</v>
      </c>
      <c r="F23" s="11"/>
    </row>
    <row r="24" spans="1:7">
      <c r="B24" s="7" t="s">
        <v>221</v>
      </c>
      <c r="C24" s="3">
        <v>2532976.5</v>
      </c>
      <c r="D24" s="3">
        <f t="shared" si="1"/>
        <v>-42476.668124364223</v>
      </c>
      <c r="E24" s="11">
        <f t="shared" si="0"/>
        <v>-16.769467906379798</v>
      </c>
      <c r="F24" s="11"/>
    </row>
    <row r="25" spans="1:7">
      <c r="B25" s="7" t="s">
        <v>549</v>
      </c>
      <c r="C25" s="3">
        <v>2111443</v>
      </c>
      <c r="D25" s="3">
        <f t="shared" si="1"/>
        <v>-9983.6736891602632</v>
      </c>
      <c r="E25" s="11">
        <f t="shared" si="0"/>
        <v>-4.7283652408141084</v>
      </c>
      <c r="F25" s="11"/>
    </row>
    <row r="26" spans="1:7">
      <c r="B26" s="7" t="s">
        <v>224</v>
      </c>
      <c r="C26" s="3">
        <v>7562279</v>
      </c>
      <c r="D26" s="3">
        <f t="shared" si="1"/>
        <v>-33669.083605004475</v>
      </c>
      <c r="E26" s="11">
        <f t="shared" si="0"/>
        <v>-4.4522403372058177</v>
      </c>
      <c r="F26" s="11"/>
    </row>
    <row r="27" spans="1:7">
      <c r="B27" s="7" t="s">
        <v>298</v>
      </c>
      <c r="C27" s="3">
        <v>5121540.5</v>
      </c>
      <c r="D27" s="3">
        <f t="shared" si="1"/>
        <v>-51928.820513814222</v>
      </c>
      <c r="E27" s="11">
        <f t="shared" si="0"/>
        <v>-10.139297055995989</v>
      </c>
      <c r="F27" s="11"/>
    </row>
    <row r="28" spans="1:7">
      <c r="B28" s="7" t="s">
        <v>307</v>
      </c>
      <c r="C28" s="3">
        <v>1106067</v>
      </c>
      <c r="D28" s="3">
        <f t="shared" si="1"/>
        <v>-1997.6212287016679</v>
      </c>
      <c r="E28" s="11">
        <f t="shared" si="0"/>
        <v>-1.8060580676411717</v>
      </c>
      <c r="F28" s="11"/>
    </row>
    <row r="29" spans="1:7">
      <c r="B29" s="7" t="s">
        <v>481</v>
      </c>
      <c r="C29" s="3">
        <v>2773719</v>
      </c>
      <c r="D29" s="3">
        <f t="shared" si="1"/>
        <v>-20618.085913670715</v>
      </c>
      <c r="E29" s="11">
        <f t="shared" si="0"/>
        <v>-7.4333722751550226</v>
      </c>
      <c r="F29" s="11"/>
    </row>
    <row r="30" spans="1:7">
      <c r="B30" s="7" t="s">
        <v>422</v>
      </c>
      <c r="C30" s="3">
        <v>6497055.5</v>
      </c>
      <c r="D30" s="3">
        <f t="shared" si="1"/>
        <v>-317750.46052775532</v>
      </c>
      <c r="E30" s="11">
        <f t="shared" si="0"/>
        <v>-48.906841034027693</v>
      </c>
      <c r="F30" s="11"/>
    </row>
    <row r="31" spans="1:7">
      <c r="B31" s="7" t="s">
        <v>362</v>
      </c>
      <c r="C31" s="3">
        <v>1473249</v>
      </c>
      <c r="D31" s="3">
        <f t="shared" si="1"/>
        <v>-4754.2309174414258</v>
      </c>
      <c r="E31" s="11">
        <f t="shared" si="0"/>
        <v>-3.2270382789612793</v>
      </c>
      <c r="F31" s="11"/>
    </row>
    <row r="32" spans="1:7">
      <c r="B32" s="7" t="s">
        <v>363</v>
      </c>
      <c r="C32" s="3">
        <v>644521.5</v>
      </c>
      <c r="D32" s="3">
        <f t="shared" si="1"/>
        <v>0</v>
      </c>
      <c r="E32" s="11">
        <f t="shared" si="0"/>
        <v>0</v>
      </c>
      <c r="F32" s="11"/>
    </row>
    <row r="33" spans="1:7">
      <c r="B33" s="7" t="s">
        <v>482</v>
      </c>
      <c r="C33" s="3">
        <v>2192387.5</v>
      </c>
      <c r="D33" s="3">
        <f t="shared" si="1"/>
        <v>0</v>
      </c>
      <c r="E33" s="11">
        <f t="shared" si="0"/>
        <v>0</v>
      </c>
      <c r="F33" s="11"/>
    </row>
    <row r="34" spans="1:7">
      <c r="B34" s="7" t="s">
        <v>483</v>
      </c>
      <c r="C34" s="3">
        <v>322818</v>
      </c>
      <c r="D34" s="3">
        <f t="shared" si="1"/>
        <v>-9524.5616488849628</v>
      </c>
      <c r="E34" s="11">
        <f t="shared" si="0"/>
        <v>-29.504431750661251</v>
      </c>
      <c r="F34" s="11"/>
    </row>
    <row r="35" spans="1:7">
      <c r="B35" s="7" t="s">
        <v>360</v>
      </c>
      <c r="C35" s="3">
        <v>166339.5</v>
      </c>
      <c r="D35" s="3">
        <f t="shared" si="1"/>
        <v>0</v>
      </c>
      <c r="E35" s="11">
        <f t="shared" si="0"/>
        <v>0</v>
      </c>
      <c r="F35" s="11"/>
    </row>
    <row r="36" spans="1:7">
      <c r="A36" s="5"/>
      <c r="B36" s="5" t="s">
        <v>361</v>
      </c>
      <c r="C36" s="3">
        <v>47197552</v>
      </c>
      <c r="D36" s="9">
        <f>SUM(D18:D35)</f>
        <v>-556130.1759216974</v>
      </c>
      <c r="E36" s="12">
        <f t="shared" si="0"/>
        <v>-11.783030101258163</v>
      </c>
      <c r="F36" s="12"/>
      <c r="G36" s="5"/>
    </row>
    <row r="37" spans="1:7">
      <c r="E37" s="3"/>
    </row>
    <row r="40" spans="1:7">
      <c r="B40" t="s">
        <v>523</v>
      </c>
      <c r="E40" t="s">
        <v>517</v>
      </c>
    </row>
    <row r="41" spans="1:7" ht="38.25">
      <c r="C41" t="s">
        <v>524</v>
      </c>
      <c r="F41" s="88" t="s">
        <v>525</v>
      </c>
    </row>
    <row r="42" spans="1:7">
      <c r="B42" s="85" t="s">
        <v>375</v>
      </c>
      <c r="C42" s="3">
        <f>FP010_1!M46</f>
        <v>-33669.083605004475</v>
      </c>
      <c r="E42" s="7" t="s">
        <v>227</v>
      </c>
      <c r="F42" s="3">
        <f>C44</f>
        <v>5592.7968572508544</v>
      </c>
    </row>
    <row r="43" spans="1:7">
      <c r="B43" s="85" t="s">
        <v>376</v>
      </c>
      <c r="C43" s="3">
        <f>FP010_1!M47</f>
        <v>-20618.085913670715</v>
      </c>
      <c r="E43" s="7" t="s">
        <v>435</v>
      </c>
      <c r="F43" s="3">
        <f>C50</f>
        <v>-499.92130789952353</v>
      </c>
    </row>
    <row r="44" spans="1:7">
      <c r="B44" s="85" t="s">
        <v>377</v>
      </c>
      <c r="C44" s="3">
        <f>FP010_1!M48</f>
        <v>5592.7968572508544</v>
      </c>
      <c r="E44" s="7" t="s">
        <v>484</v>
      </c>
      <c r="F44" s="3">
        <f>C45</f>
        <v>-5117.9876581358258</v>
      </c>
    </row>
    <row r="45" spans="1:7">
      <c r="B45" s="85" t="s">
        <v>378</v>
      </c>
      <c r="C45" s="3">
        <f>FP010_1!M49</f>
        <v>-5117.9876581358258</v>
      </c>
      <c r="E45" s="7" t="s">
        <v>485</v>
      </c>
      <c r="F45" s="3">
        <f>C54</f>
        <v>-13271.132363359444</v>
      </c>
    </row>
    <row r="46" spans="1:7">
      <c r="B46" s="85" t="s">
        <v>319</v>
      </c>
      <c r="C46" s="3">
        <f>FP010_1!M50</f>
        <v>-1686.384545040084</v>
      </c>
      <c r="E46" s="7" t="s">
        <v>436</v>
      </c>
      <c r="F46" s="3">
        <f>C52</f>
        <v>-48444.340735716047</v>
      </c>
    </row>
    <row r="47" spans="1:7">
      <c r="B47" s="85" t="s">
        <v>253</v>
      </c>
      <c r="C47" s="3">
        <f>FP010_1!M51</f>
        <v>-9524.5616488849628</v>
      </c>
      <c r="E47" s="7" t="s">
        <v>437</v>
      </c>
      <c r="F47" s="3">
        <f>C46</f>
        <v>-1686.384545040084</v>
      </c>
    </row>
    <row r="48" spans="1:7">
      <c r="B48" s="85" t="s">
        <v>292</v>
      </c>
      <c r="C48" s="3">
        <f>FP010_1!M52</f>
        <v>-4754.2309174414258</v>
      </c>
      <c r="E48" s="7" t="s">
        <v>221</v>
      </c>
      <c r="F48" s="3">
        <f>C56</f>
        <v>-42476.668124364223</v>
      </c>
    </row>
    <row r="49" spans="2:6">
      <c r="B49" s="85" t="s">
        <v>283</v>
      </c>
      <c r="C49" s="3">
        <f>FP010_1!M53</f>
        <v>-51928.820513814222</v>
      </c>
      <c r="E49" s="7" t="s">
        <v>549</v>
      </c>
      <c r="F49" s="3">
        <f>C51</f>
        <v>-9983.6736891602632</v>
      </c>
    </row>
    <row r="50" spans="2:6">
      <c r="B50" s="85" t="s">
        <v>284</v>
      </c>
      <c r="C50" s="3">
        <f>FP010_1!M54</f>
        <v>-499.92130789952353</v>
      </c>
      <c r="E50" s="7" t="s">
        <v>224</v>
      </c>
      <c r="F50" s="3">
        <f>C42</f>
        <v>-33669.083605004475</v>
      </c>
    </row>
    <row r="51" spans="2:6">
      <c r="B51" s="85" t="s">
        <v>285</v>
      </c>
      <c r="C51" s="3">
        <f>FP010_1!M55</f>
        <v>-9983.6736891602632</v>
      </c>
      <c r="E51" s="7" t="s">
        <v>298</v>
      </c>
      <c r="F51" s="3">
        <f>C49</f>
        <v>-51928.820513814222</v>
      </c>
    </row>
    <row r="52" spans="2:6">
      <c r="B52" s="85" t="s">
        <v>286</v>
      </c>
      <c r="C52" s="3">
        <f>FP010_1!M56</f>
        <v>-48444.340735716047</v>
      </c>
      <c r="E52" s="7" t="s">
        <v>307</v>
      </c>
      <c r="F52" s="3">
        <f>C53</f>
        <v>-1997.6212287016679</v>
      </c>
    </row>
    <row r="53" spans="2:6">
      <c r="B53" s="85" t="s">
        <v>287</v>
      </c>
      <c r="C53" s="3">
        <f>FP010_1!M57</f>
        <v>-1997.6212287016679</v>
      </c>
      <c r="E53" s="7" t="s">
        <v>481</v>
      </c>
      <c r="F53" s="3">
        <f>C43</f>
        <v>-20618.085913670715</v>
      </c>
    </row>
    <row r="54" spans="2:6">
      <c r="B54" s="85" t="s">
        <v>165</v>
      </c>
      <c r="C54" s="3">
        <f>FP010_1!M58</f>
        <v>-13271.132363359444</v>
      </c>
      <c r="E54" s="7" t="s">
        <v>422</v>
      </c>
      <c r="F54" s="3">
        <f>C55</f>
        <v>-317750.46052775532</v>
      </c>
    </row>
    <row r="55" spans="2:6">
      <c r="B55" s="85" t="s">
        <v>166</v>
      </c>
      <c r="C55" s="3">
        <f>FP010_1!M59</f>
        <v>-317750.46052775532</v>
      </c>
      <c r="E55" s="7" t="s">
        <v>362</v>
      </c>
      <c r="F55" s="3">
        <f>C48</f>
        <v>-4754.2309174414258</v>
      </c>
    </row>
    <row r="56" spans="2:6">
      <c r="B56" s="85" t="s">
        <v>290</v>
      </c>
      <c r="C56" s="3">
        <f>FP010_1!M60</f>
        <v>-42476.668124364223</v>
      </c>
      <c r="E56" s="7" t="s">
        <v>363</v>
      </c>
    </row>
    <row r="57" spans="2:6">
      <c r="B57" s="85" t="s">
        <v>310</v>
      </c>
      <c r="C57" s="3">
        <f>FP010_1!M61</f>
        <v>0</v>
      </c>
      <c r="E57" s="7" t="s">
        <v>482</v>
      </c>
    </row>
    <row r="58" spans="2:6">
      <c r="B58" s="9" t="s">
        <v>445</v>
      </c>
      <c r="C58" s="3">
        <f>SUM(C42:C57)</f>
        <v>-556130.1759216974</v>
      </c>
      <c r="E58" s="7" t="s">
        <v>483</v>
      </c>
      <c r="F58" s="3">
        <f>C47</f>
        <v>-9524.5616488849628</v>
      </c>
    </row>
    <row r="59" spans="2:6">
      <c r="E59" s="7" t="s">
        <v>360</v>
      </c>
      <c r="F59" s="3">
        <f>C57</f>
        <v>0</v>
      </c>
    </row>
    <row r="60" spans="2:6">
      <c r="E60" s="5" t="s">
        <v>361</v>
      </c>
      <c r="F60" s="3">
        <f>SUM(F42:F59)</f>
        <v>-556130.1759216974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70C0"/>
  </sheetPr>
  <dimension ref="A2:G59"/>
  <sheetViews>
    <sheetView zoomScale="125" zoomScaleNormal="100" workbookViewId="0">
      <selection activeCell="D18" sqref="D18:E36"/>
    </sheetView>
  </sheetViews>
  <sheetFormatPr baseColWidth="10" defaultRowHeight="12.75"/>
  <cols>
    <col min="1" max="1" width="4.75" customWidth="1"/>
  </cols>
  <sheetData>
    <row r="2" spans="2:3">
      <c r="B2" s="5" t="s">
        <v>202</v>
      </c>
    </row>
    <row r="3" spans="2:3" ht="15">
      <c r="B3" s="22" t="s">
        <v>229</v>
      </c>
    </row>
    <row r="5" spans="2:3">
      <c r="B5" s="5" t="s">
        <v>318</v>
      </c>
    </row>
    <row r="6" spans="2:3">
      <c r="B6" s="3">
        <f>D36</f>
        <v>1.1641532182693481E-10</v>
      </c>
    </row>
    <row r="8" spans="2:3">
      <c r="B8" s="5" t="s">
        <v>191</v>
      </c>
    </row>
    <row r="9" spans="2:3">
      <c r="B9" t="s">
        <v>225</v>
      </c>
    </row>
    <row r="11" spans="2:3">
      <c r="B11" s="5" t="s">
        <v>74</v>
      </c>
    </row>
    <row r="12" spans="2:3" ht="15.75">
      <c r="B12" s="89" t="s">
        <v>402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355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f>F41</f>
        <v>77500.680105404637</v>
      </c>
      <c r="E18" s="11">
        <f t="shared" ref="E18:E36" si="0">D18*1000/C18</f>
        <v>9.1769535097133801</v>
      </c>
      <c r="F18" s="11"/>
    </row>
    <row r="19" spans="1:7">
      <c r="B19" s="7" t="s">
        <v>435</v>
      </c>
      <c r="C19" s="3">
        <v>1348308.5</v>
      </c>
      <c r="D19" s="3">
        <f t="shared" ref="D19:D35" si="1">F42</f>
        <v>42333.565605818148</v>
      </c>
      <c r="E19" s="11">
        <f t="shared" si="0"/>
        <v>31.39753669565841</v>
      </c>
      <c r="F19" s="11"/>
    </row>
    <row r="20" spans="1:7">
      <c r="B20" s="7" t="s">
        <v>484</v>
      </c>
      <c r="C20" s="3">
        <v>1072762.5</v>
      </c>
      <c r="D20" s="3">
        <f t="shared" si="1"/>
        <v>38702.77963087488</v>
      </c>
      <c r="E20" s="11">
        <f t="shared" si="0"/>
        <v>36.077677613521054</v>
      </c>
      <c r="F20" s="11"/>
    </row>
    <row r="21" spans="1:7">
      <c r="B21" s="7" t="s">
        <v>485</v>
      </c>
      <c r="C21" s="3">
        <v>1115556.5</v>
      </c>
      <c r="D21" s="3">
        <f t="shared" si="1"/>
        <v>5657.6021262274007</v>
      </c>
      <c r="E21" s="11">
        <f t="shared" si="0"/>
        <v>5.0715513971971848</v>
      </c>
      <c r="F21" s="11"/>
    </row>
    <row r="22" spans="1:7">
      <c r="B22" s="7" t="s">
        <v>436</v>
      </c>
      <c r="C22" s="3">
        <v>2118511.5</v>
      </c>
      <c r="D22" s="3">
        <f t="shared" si="1"/>
        <v>-27279.735005144234</v>
      </c>
      <c r="E22" s="11">
        <f t="shared" si="0"/>
        <v>-12.876840652101363</v>
      </c>
      <c r="F22" s="11"/>
    </row>
    <row r="23" spans="1:7">
      <c r="B23" s="7" t="s">
        <v>437</v>
      </c>
      <c r="C23" s="3">
        <v>592874.5</v>
      </c>
      <c r="D23" s="3">
        <f t="shared" si="1"/>
        <v>10017.110433872898</v>
      </c>
      <c r="E23" s="11">
        <f t="shared" si="0"/>
        <v>16.89583619108749</v>
      </c>
      <c r="F23" s="11"/>
    </row>
    <row r="24" spans="1:7">
      <c r="B24" s="7" t="s">
        <v>221</v>
      </c>
      <c r="C24" s="3">
        <v>2532976.5</v>
      </c>
      <c r="D24" s="3">
        <f t="shared" si="1"/>
        <v>-19628.87367022282</v>
      </c>
      <c r="E24" s="11">
        <f t="shared" si="0"/>
        <v>-7.7493311407440295</v>
      </c>
      <c r="F24" s="11"/>
    </row>
    <row r="25" spans="1:7">
      <c r="B25" s="7" t="s">
        <v>549</v>
      </c>
      <c r="C25" s="3">
        <v>2111443</v>
      </c>
      <c r="D25" s="3">
        <f t="shared" si="1"/>
        <v>-9754.8153895782525</v>
      </c>
      <c r="E25" s="11">
        <f t="shared" si="0"/>
        <v>-4.6199757178281642</v>
      </c>
      <c r="F25" s="11"/>
    </row>
    <row r="26" spans="1:7">
      <c r="B26" s="7" t="s">
        <v>224</v>
      </c>
      <c r="C26" s="3">
        <v>7562279</v>
      </c>
      <c r="D26" s="3">
        <f t="shared" si="1"/>
        <v>-122454.84752908227</v>
      </c>
      <c r="E26" s="11">
        <f t="shared" si="0"/>
        <v>-16.19284973869415</v>
      </c>
      <c r="F26" s="11"/>
    </row>
    <row r="27" spans="1:7">
      <c r="B27" s="7" t="s">
        <v>298</v>
      </c>
      <c r="C27" s="3">
        <v>5121540.5</v>
      </c>
      <c r="D27" s="3">
        <f t="shared" si="1"/>
        <v>-72413.860853533901</v>
      </c>
      <c r="E27" s="11">
        <f t="shared" si="0"/>
        <v>-14.139078047617488</v>
      </c>
      <c r="F27" s="11"/>
    </row>
    <row r="28" spans="1:7">
      <c r="B28" s="7" t="s">
        <v>307</v>
      </c>
      <c r="C28" s="3">
        <v>1106067</v>
      </c>
      <c r="D28" s="3">
        <f t="shared" si="1"/>
        <v>9951.1600194781895</v>
      </c>
      <c r="E28" s="11">
        <f t="shared" si="0"/>
        <v>8.9968871862899711</v>
      </c>
      <c r="F28" s="11"/>
    </row>
    <row r="29" spans="1:7">
      <c r="B29" s="7" t="s">
        <v>481</v>
      </c>
      <c r="C29" s="3">
        <v>2773719</v>
      </c>
      <c r="D29" s="3">
        <f t="shared" si="1"/>
        <v>38036.22973049694</v>
      </c>
      <c r="E29" s="11">
        <f t="shared" si="0"/>
        <v>13.713079706522883</v>
      </c>
      <c r="F29" s="11"/>
    </row>
    <row r="30" spans="1:7">
      <c r="B30" s="7" t="s">
        <v>422</v>
      </c>
      <c r="C30" s="3">
        <v>6497055.5</v>
      </c>
      <c r="D30" s="3">
        <f t="shared" si="1"/>
        <v>43503.923044314142</v>
      </c>
      <c r="E30" s="11">
        <f t="shared" si="0"/>
        <v>6.6959445004454938</v>
      </c>
      <c r="F30" s="11"/>
    </row>
    <row r="31" spans="1:7">
      <c r="B31" s="7" t="s">
        <v>362</v>
      </c>
      <c r="C31" s="3">
        <v>1473249</v>
      </c>
      <c r="D31" s="3">
        <f t="shared" si="1"/>
        <v>-9629.6488503844666</v>
      </c>
      <c r="E31" s="11">
        <f t="shared" si="0"/>
        <v>-6.5363348968059478</v>
      </c>
      <c r="F31" s="11"/>
    </row>
    <row r="32" spans="1:7">
      <c r="B32" s="7" t="s">
        <v>363</v>
      </c>
      <c r="C32" s="3">
        <v>644521.5</v>
      </c>
      <c r="D32" s="3">
        <f t="shared" si="1"/>
        <v>0</v>
      </c>
      <c r="E32" s="11">
        <f t="shared" si="0"/>
        <v>0</v>
      </c>
      <c r="F32" s="11"/>
    </row>
    <row r="33" spans="1:7">
      <c r="B33" s="7" t="s">
        <v>482</v>
      </c>
      <c r="C33" s="3">
        <v>2192387.5</v>
      </c>
      <c r="D33" s="3">
        <f t="shared" si="1"/>
        <v>0</v>
      </c>
      <c r="E33" s="11">
        <f t="shared" si="0"/>
        <v>0</v>
      </c>
      <c r="F33" s="11"/>
    </row>
    <row r="34" spans="1:7">
      <c r="B34" s="7" t="s">
        <v>483</v>
      </c>
      <c r="C34" s="3">
        <v>322818</v>
      </c>
      <c r="D34" s="3">
        <f t="shared" si="1"/>
        <v>-4541.2693985408423</v>
      </c>
      <c r="E34" s="11">
        <f t="shared" si="0"/>
        <v>-14.067584207017088</v>
      </c>
      <c r="F34" s="11"/>
    </row>
    <row r="35" spans="1:7">
      <c r="B35" s="7" t="s">
        <v>360</v>
      </c>
      <c r="C35" s="3">
        <v>166339.5</v>
      </c>
      <c r="D35" s="3">
        <f t="shared" si="1"/>
        <v>0</v>
      </c>
      <c r="E35" s="11">
        <f t="shared" si="0"/>
        <v>0</v>
      </c>
      <c r="F35" s="11"/>
    </row>
    <row r="36" spans="1:7">
      <c r="A36" s="5"/>
      <c r="B36" s="5" t="s">
        <v>361</v>
      </c>
      <c r="C36" s="3">
        <v>47197552</v>
      </c>
      <c r="D36" s="9">
        <v>1.1641532182693481E-10</v>
      </c>
      <c r="E36" s="12">
        <f t="shared" si="0"/>
        <v>2.4665542362649407E-15</v>
      </c>
      <c r="F36" s="12"/>
      <c r="G36" s="5"/>
    </row>
    <row r="37" spans="1:7">
      <c r="E37" s="3"/>
    </row>
    <row r="39" spans="1:7">
      <c r="B39" s="19" t="s">
        <v>581</v>
      </c>
      <c r="E39" t="s">
        <v>517</v>
      </c>
    </row>
    <row r="40" spans="1:7" ht="25.5">
      <c r="C40" s="51" t="s">
        <v>579</v>
      </c>
      <c r="F40" s="88" t="s">
        <v>580</v>
      </c>
    </row>
    <row r="41" spans="1:7">
      <c r="B41" s="85" t="s">
        <v>375</v>
      </c>
      <c r="C41" s="3">
        <f>FP021_1!E43</f>
        <v>-122454.84752908227</v>
      </c>
      <c r="E41" s="7" t="s">
        <v>227</v>
      </c>
      <c r="F41" s="3">
        <f>C43</f>
        <v>77500.680105404637</v>
      </c>
    </row>
    <row r="42" spans="1:7">
      <c r="B42" s="85" t="s">
        <v>376</v>
      </c>
      <c r="C42" s="3">
        <f>FP021_1!E44</f>
        <v>38036.22973049694</v>
      </c>
      <c r="E42" s="7" t="s">
        <v>435</v>
      </c>
      <c r="F42" s="3">
        <f>C49</f>
        <v>42333.565605818148</v>
      </c>
    </row>
    <row r="43" spans="1:7">
      <c r="B43" s="85" t="s">
        <v>377</v>
      </c>
      <c r="C43" s="3">
        <f>FP021_1!E45</f>
        <v>77500.680105404637</v>
      </c>
      <c r="E43" s="7" t="s">
        <v>484</v>
      </c>
      <c r="F43" s="3">
        <f>C44</f>
        <v>38702.77963087488</v>
      </c>
    </row>
    <row r="44" spans="1:7">
      <c r="B44" s="85" t="s">
        <v>378</v>
      </c>
      <c r="C44" s="3">
        <f>FP021_1!E46</f>
        <v>38702.77963087488</v>
      </c>
      <c r="E44" s="7" t="s">
        <v>485</v>
      </c>
      <c r="F44" s="3">
        <f>C53</f>
        <v>5657.6021262274007</v>
      </c>
    </row>
    <row r="45" spans="1:7">
      <c r="B45" s="85" t="s">
        <v>319</v>
      </c>
      <c r="C45" s="3">
        <f>FP021_1!E47</f>
        <v>10017.110433872898</v>
      </c>
      <c r="E45" s="7" t="s">
        <v>436</v>
      </c>
      <c r="F45" s="3">
        <f>C51</f>
        <v>-27279.735005144234</v>
      </c>
    </row>
    <row r="46" spans="1:7">
      <c r="B46" s="85" t="s">
        <v>253</v>
      </c>
      <c r="C46" s="3">
        <f>FP021_1!E48</f>
        <v>-4541.2693985408423</v>
      </c>
      <c r="E46" s="7" t="s">
        <v>437</v>
      </c>
      <c r="F46" s="3">
        <f>C45</f>
        <v>10017.110433872898</v>
      </c>
    </row>
    <row r="47" spans="1:7">
      <c r="B47" s="85" t="s">
        <v>292</v>
      </c>
      <c r="C47" s="3">
        <f>FP021_1!E49</f>
        <v>-9629.6488503844666</v>
      </c>
      <c r="E47" s="7" t="s">
        <v>221</v>
      </c>
      <c r="F47" s="3">
        <f>C55</f>
        <v>-19628.87367022282</v>
      </c>
    </row>
    <row r="48" spans="1:7">
      <c r="B48" s="85" t="s">
        <v>283</v>
      </c>
      <c r="C48" s="3">
        <f>FP021_1!E50</f>
        <v>-72413.860853533901</v>
      </c>
      <c r="E48" s="7" t="s">
        <v>549</v>
      </c>
      <c r="F48" s="3">
        <f>C50</f>
        <v>-9754.8153895782525</v>
      </c>
    </row>
    <row r="49" spans="2:6">
      <c r="B49" s="85" t="s">
        <v>284</v>
      </c>
      <c r="C49" s="3">
        <f>FP021_1!E51</f>
        <v>42333.565605818148</v>
      </c>
      <c r="E49" s="7" t="s">
        <v>224</v>
      </c>
      <c r="F49" s="3">
        <f>C41</f>
        <v>-122454.84752908227</v>
      </c>
    </row>
    <row r="50" spans="2:6">
      <c r="B50" s="85" t="s">
        <v>285</v>
      </c>
      <c r="C50" s="3">
        <f>FP021_1!E52</f>
        <v>-9754.8153895782525</v>
      </c>
      <c r="E50" s="7" t="s">
        <v>298</v>
      </c>
      <c r="F50" s="3">
        <f>C48</f>
        <v>-72413.860853533901</v>
      </c>
    </row>
    <row r="51" spans="2:6">
      <c r="B51" s="85" t="s">
        <v>286</v>
      </c>
      <c r="C51" s="3">
        <f>FP021_1!E53</f>
        <v>-27279.735005144234</v>
      </c>
      <c r="E51" s="7" t="s">
        <v>307</v>
      </c>
      <c r="F51" s="3">
        <f>C52</f>
        <v>9951.1600194781895</v>
      </c>
    </row>
    <row r="52" spans="2:6">
      <c r="B52" s="85" t="s">
        <v>287</v>
      </c>
      <c r="C52" s="3">
        <f>FP021_1!E54</f>
        <v>9951.1600194781895</v>
      </c>
      <c r="E52" s="7" t="s">
        <v>481</v>
      </c>
      <c r="F52" s="3">
        <f>C42</f>
        <v>38036.22973049694</v>
      </c>
    </row>
    <row r="53" spans="2:6">
      <c r="B53" s="85" t="s">
        <v>165</v>
      </c>
      <c r="C53" s="3">
        <f>FP021_1!E55</f>
        <v>5657.6021262274007</v>
      </c>
      <c r="E53" s="7" t="s">
        <v>422</v>
      </c>
      <c r="F53" s="3">
        <f>C54</f>
        <v>43503.923044314142</v>
      </c>
    </row>
    <row r="54" spans="2:6">
      <c r="B54" s="85" t="s">
        <v>166</v>
      </c>
      <c r="C54" s="3">
        <f>FP021_1!E56</f>
        <v>43503.923044314142</v>
      </c>
      <c r="E54" s="7" t="s">
        <v>362</v>
      </c>
      <c r="F54" s="3">
        <f>C47</f>
        <v>-9629.6488503844666</v>
      </c>
    </row>
    <row r="55" spans="2:6">
      <c r="B55" s="85" t="s">
        <v>290</v>
      </c>
      <c r="C55" s="3">
        <f>FP021_1!E57</f>
        <v>-19628.87367022282</v>
      </c>
      <c r="E55" s="7" t="s">
        <v>363</v>
      </c>
    </row>
    <row r="56" spans="2:6">
      <c r="B56" s="85" t="s">
        <v>310</v>
      </c>
      <c r="C56" s="3"/>
      <c r="E56" s="7" t="s">
        <v>482</v>
      </c>
    </row>
    <row r="57" spans="2:6">
      <c r="B57" s="9" t="s">
        <v>445</v>
      </c>
      <c r="C57" s="3">
        <f>SUM(C41:C56)</f>
        <v>4.5474735088646412E-10</v>
      </c>
      <c r="E57" s="7" t="s">
        <v>483</v>
      </c>
      <c r="F57" s="3">
        <f>C46</f>
        <v>-4541.2693985408423</v>
      </c>
    </row>
    <row r="58" spans="2:6">
      <c r="E58" s="7" t="s">
        <v>360</v>
      </c>
      <c r="F58" s="3">
        <f>C56</f>
        <v>0</v>
      </c>
    </row>
    <row r="59" spans="2:6">
      <c r="E59" s="5" t="s">
        <v>361</v>
      </c>
      <c r="F59" s="3">
        <f>SUM(F41:F58)</f>
        <v>4.7111825551837683E-10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70C0"/>
  </sheetPr>
  <dimension ref="A2:G59"/>
  <sheetViews>
    <sheetView topLeftCell="A8" zoomScale="125" zoomScaleNormal="100" workbookViewId="0">
      <selection activeCell="D18" sqref="D18:E36"/>
    </sheetView>
  </sheetViews>
  <sheetFormatPr baseColWidth="10" defaultRowHeight="12.75"/>
  <cols>
    <col min="1" max="1" width="6.25" customWidth="1"/>
  </cols>
  <sheetData>
    <row r="2" spans="2:3">
      <c r="B2" s="5" t="s">
        <v>202</v>
      </c>
    </row>
    <row r="3" spans="2:3">
      <c r="B3" s="24" t="s">
        <v>308</v>
      </c>
    </row>
    <row r="5" spans="2:3">
      <c r="B5" s="5" t="s">
        <v>318</v>
      </c>
    </row>
    <row r="6" spans="2:3">
      <c r="B6" s="3">
        <f>D36</f>
        <v>159608.74327840525</v>
      </c>
    </row>
    <row r="8" spans="2:3">
      <c r="B8" s="5" t="s">
        <v>178</v>
      </c>
    </row>
    <row r="9" spans="2:3">
      <c r="B9" t="s">
        <v>313</v>
      </c>
    </row>
    <row r="11" spans="2:3">
      <c r="B11" s="5" t="s">
        <v>74</v>
      </c>
    </row>
    <row r="12" spans="2:3">
      <c r="B12" s="52" t="s">
        <v>407</v>
      </c>
    </row>
    <row r="15" spans="2:3">
      <c r="B15" t="s">
        <v>75</v>
      </c>
    </row>
    <row r="16" spans="2:3">
      <c r="C16" t="s">
        <v>616</v>
      </c>
    </row>
    <row r="17" spans="1:7" ht="51">
      <c r="A17" s="6"/>
      <c r="B17" s="6"/>
      <c r="C17" s="6" t="s">
        <v>615</v>
      </c>
      <c r="D17" s="6" t="s">
        <v>355</v>
      </c>
      <c r="E17" s="6" t="s">
        <v>248</v>
      </c>
      <c r="F17" s="6" t="s">
        <v>354</v>
      </c>
      <c r="G17" s="6" t="s">
        <v>226</v>
      </c>
    </row>
    <row r="18" spans="1:7">
      <c r="B18" s="7" t="s">
        <v>227</v>
      </c>
      <c r="C18" s="3">
        <v>8445142.5</v>
      </c>
      <c r="D18" s="3">
        <f>F41</f>
        <v>72725.321607839549</v>
      </c>
      <c r="E18" s="11">
        <f t="shared" ref="E18:E36" si="0">D18*1000/C18</f>
        <v>8.6114972728807775</v>
      </c>
      <c r="F18" s="11"/>
    </row>
    <row r="19" spans="1:7">
      <c r="B19" s="7" t="s">
        <v>435</v>
      </c>
      <c r="C19" s="3">
        <v>1348308.5</v>
      </c>
      <c r="D19" s="3">
        <f t="shared" ref="D19:D35" si="1">F42</f>
        <v>0</v>
      </c>
      <c r="E19" s="11">
        <f t="shared" si="0"/>
        <v>0</v>
      </c>
      <c r="F19" s="11"/>
    </row>
    <row r="20" spans="1:7">
      <c r="B20" s="7" t="s">
        <v>484</v>
      </c>
      <c r="C20" s="3">
        <v>1072762.5</v>
      </c>
      <c r="D20" s="3">
        <f t="shared" si="1"/>
        <v>6225.3263679775991</v>
      </c>
      <c r="E20" s="11">
        <f t="shared" si="0"/>
        <v>5.8030797757915646</v>
      </c>
      <c r="F20" s="11"/>
    </row>
    <row r="21" spans="1:7">
      <c r="B21" s="7" t="s">
        <v>485</v>
      </c>
      <c r="C21" s="3">
        <v>1115556.5</v>
      </c>
      <c r="D21" s="3">
        <f t="shared" si="1"/>
        <v>0</v>
      </c>
      <c r="E21" s="11">
        <f t="shared" si="0"/>
        <v>0</v>
      </c>
      <c r="F21" s="11"/>
    </row>
    <row r="22" spans="1:7">
      <c r="B22" s="7" t="s">
        <v>436</v>
      </c>
      <c r="C22" s="3">
        <v>2118511.5</v>
      </c>
      <c r="D22" s="3">
        <f t="shared" si="1"/>
        <v>-8993.8572638410551</v>
      </c>
      <c r="E22" s="11">
        <f t="shared" si="0"/>
        <v>-4.2453662695911989</v>
      </c>
      <c r="F22" s="11"/>
    </row>
    <row r="23" spans="1:7">
      <c r="B23" s="7" t="s">
        <v>437</v>
      </c>
      <c r="C23" s="3">
        <v>592874.5</v>
      </c>
      <c r="D23" s="3">
        <f t="shared" si="1"/>
        <v>0</v>
      </c>
      <c r="E23" s="11">
        <f t="shared" si="0"/>
        <v>0</v>
      </c>
      <c r="F23" s="11"/>
    </row>
    <row r="24" spans="1:7">
      <c r="B24" s="7" t="s">
        <v>221</v>
      </c>
      <c r="C24" s="3">
        <v>2532976.5</v>
      </c>
      <c r="D24" s="3">
        <f t="shared" si="1"/>
        <v>0</v>
      </c>
      <c r="E24" s="11">
        <f t="shared" si="0"/>
        <v>0</v>
      </c>
      <c r="F24" s="11"/>
    </row>
    <row r="25" spans="1:7">
      <c r="B25" s="7" t="s">
        <v>549</v>
      </c>
      <c r="C25" s="3">
        <v>2111443</v>
      </c>
      <c r="D25" s="3">
        <f t="shared" si="1"/>
        <v>5330.636683724093</v>
      </c>
      <c r="E25" s="11">
        <f t="shared" si="0"/>
        <v>2.5246415289089468</v>
      </c>
      <c r="F25" s="11"/>
    </row>
    <row r="26" spans="1:7">
      <c r="B26" s="7" t="s">
        <v>224</v>
      </c>
      <c r="C26" s="3">
        <v>7562279</v>
      </c>
      <c r="D26" s="3">
        <f t="shared" si="1"/>
        <v>80247.520732150879</v>
      </c>
      <c r="E26" s="11">
        <f t="shared" si="0"/>
        <v>10.611552513752915</v>
      </c>
      <c r="F26" s="11"/>
    </row>
    <row r="27" spans="1:7">
      <c r="B27" s="7" t="s">
        <v>298</v>
      </c>
      <c r="C27" s="3">
        <v>5121540.5</v>
      </c>
      <c r="D27" s="3">
        <f t="shared" si="1"/>
        <v>0</v>
      </c>
      <c r="E27" s="11">
        <f t="shared" si="0"/>
        <v>0</v>
      </c>
      <c r="F27" s="11"/>
    </row>
    <row r="28" spans="1:7">
      <c r="B28" s="7" t="s">
        <v>307</v>
      </c>
      <c r="C28" s="3">
        <v>1106067</v>
      </c>
      <c r="D28" s="3">
        <f t="shared" si="1"/>
        <v>2945.4498201957613</v>
      </c>
      <c r="E28" s="11">
        <f t="shared" si="0"/>
        <v>2.6629940321840917</v>
      </c>
      <c r="F28" s="11"/>
    </row>
    <row r="29" spans="1:7">
      <c r="B29" s="7" t="s">
        <v>481</v>
      </c>
      <c r="C29" s="3">
        <v>2773719</v>
      </c>
      <c r="D29" s="3">
        <f t="shared" si="1"/>
        <v>0</v>
      </c>
      <c r="E29" s="11">
        <f t="shared" si="0"/>
        <v>0</v>
      </c>
      <c r="F29" s="11"/>
    </row>
    <row r="30" spans="1:7">
      <c r="B30" s="7" t="s">
        <v>422</v>
      </c>
      <c r="C30" s="3">
        <v>6497055.5</v>
      </c>
      <c r="D30" s="3">
        <f t="shared" si="1"/>
        <v>0</v>
      </c>
      <c r="E30" s="11">
        <f t="shared" si="0"/>
        <v>0</v>
      </c>
      <c r="F30" s="11"/>
    </row>
    <row r="31" spans="1:7">
      <c r="B31" s="7" t="s">
        <v>362</v>
      </c>
      <c r="C31" s="3">
        <v>1473249</v>
      </c>
      <c r="D31" s="3">
        <f t="shared" si="1"/>
        <v>1128.3453303584247</v>
      </c>
      <c r="E31" s="11">
        <f t="shared" si="0"/>
        <v>0.76588908620228124</v>
      </c>
      <c r="F31" s="11"/>
    </row>
    <row r="32" spans="1:7">
      <c r="B32" s="7" t="s">
        <v>363</v>
      </c>
      <c r="C32" s="3">
        <v>644521.5</v>
      </c>
      <c r="D32" s="3">
        <f t="shared" si="1"/>
        <v>0</v>
      </c>
      <c r="E32" s="11">
        <f t="shared" si="0"/>
        <v>0</v>
      </c>
      <c r="F32" s="11"/>
    </row>
    <row r="33" spans="1:7">
      <c r="B33" s="7" t="s">
        <v>482</v>
      </c>
      <c r="C33" s="3">
        <v>2192387.5</v>
      </c>
      <c r="D33" s="3">
        <f t="shared" si="1"/>
        <v>0</v>
      </c>
      <c r="E33" s="11">
        <f t="shared" si="0"/>
        <v>0</v>
      </c>
      <c r="F33" s="11"/>
    </row>
    <row r="34" spans="1:7">
      <c r="B34" s="7" t="s">
        <v>483</v>
      </c>
      <c r="C34" s="3">
        <v>322818</v>
      </c>
      <c r="D34" s="3">
        <f t="shared" si="1"/>
        <v>0</v>
      </c>
      <c r="E34" s="11">
        <f t="shared" si="0"/>
        <v>0</v>
      </c>
      <c r="F34" s="11"/>
    </row>
    <row r="35" spans="1:7">
      <c r="B35" s="7" t="s">
        <v>360</v>
      </c>
      <c r="C35" s="3">
        <v>166339.5</v>
      </c>
      <c r="D35" s="3">
        <f t="shared" si="1"/>
        <v>0</v>
      </c>
      <c r="E35" s="11">
        <f t="shared" si="0"/>
        <v>0</v>
      </c>
      <c r="F35" s="11"/>
    </row>
    <row r="36" spans="1:7">
      <c r="A36" s="5"/>
      <c r="B36" s="5" t="s">
        <v>361</v>
      </c>
      <c r="C36" s="3">
        <v>47197552</v>
      </c>
      <c r="D36" s="9">
        <f>SUM(D18:D35)</f>
        <v>159608.74327840525</v>
      </c>
      <c r="E36" s="12">
        <f t="shared" si="0"/>
        <v>3.3817165618760323</v>
      </c>
      <c r="F36" s="12"/>
      <c r="G36" s="5"/>
    </row>
    <row r="37" spans="1:7">
      <c r="E37" s="3"/>
    </row>
    <row r="39" spans="1:7">
      <c r="B39" s="19" t="s">
        <v>404</v>
      </c>
      <c r="E39" t="s">
        <v>517</v>
      </c>
    </row>
    <row r="40" spans="1:7" ht="25.5">
      <c r="C40" s="51" t="s">
        <v>579</v>
      </c>
      <c r="F40" s="88" t="s">
        <v>579</v>
      </c>
    </row>
    <row r="41" spans="1:7">
      <c r="B41" s="85" t="s">
        <v>375</v>
      </c>
      <c r="C41" s="3">
        <f>FP023_1!E42</f>
        <v>80247.520732150879</v>
      </c>
      <c r="E41" s="7" t="s">
        <v>227</v>
      </c>
      <c r="F41" s="3">
        <f>C43</f>
        <v>72725.321607839549</v>
      </c>
    </row>
    <row r="42" spans="1:7">
      <c r="B42" s="85" t="s">
        <v>376</v>
      </c>
      <c r="C42" s="3">
        <f>FP023_1!E43</f>
        <v>0</v>
      </c>
      <c r="E42" s="7" t="s">
        <v>435</v>
      </c>
      <c r="F42" s="3">
        <f>C49</f>
        <v>0</v>
      </c>
    </row>
    <row r="43" spans="1:7">
      <c r="B43" s="85" t="s">
        <v>377</v>
      </c>
      <c r="C43" s="3">
        <f>FP023_1!E44</f>
        <v>72725.321607839549</v>
      </c>
      <c r="E43" s="7" t="s">
        <v>484</v>
      </c>
      <c r="F43" s="3">
        <f>C44</f>
        <v>6225.3263679775991</v>
      </c>
    </row>
    <row r="44" spans="1:7">
      <c r="B44" s="85" t="s">
        <v>378</v>
      </c>
      <c r="C44" s="3">
        <f>FP023_1!E45</f>
        <v>6225.3263679775991</v>
      </c>
      <c r="E44" s="7" t="s">
        <v>485</v>
      </c>
      <c r="F44" s="3">
        <f>C53</f>
        <v>0</v>
      </c>
    </row>
    <row r="45" spans="1:7">
      <c r="B45" s="85" t="s">
        <v>319</v>
      </c>
      <c r="C45" s="3">
        <f>FP023_1!E46</f>
        <v>0</v>
      </c>
      <c r="E45" s="7" t="s">
        <v>436</v>
      </c>
      <c r="F45" s="3">
        <f>C51</f>
        <v>-8993.8572638410551</v>
      </c>
    </row>
    <row r="46" spans="1:7">
      <c r="B46" s="85" t="s">
        <v>253</v>
      </c>
      <c r="C46" s="3">
        <f>FP023_1!E47</f>
        <v>0</v>
      </c>
      <c r="E46" s="7" t="s">
        <v>437</v>
      </c>
      <c r="F46" s="3">
        <f>C45</f>
        <v>0</v>
      </c>
    </row>
    <row r="47" spans="1:7">
      <c r="B47" s="85" t="s">
        <v>292</v>
      </c>
      <c r="C47" s="3">
        <f>FP023_1!E48</f>
        <v>1128.3453303584247</v>
      </c>
      <c r="E47" s="7" t="s">
        <v>221</v>
      </c>
      <c r="F47" s="3">
        <f>C55</f>
        <v>0</v>
      </c>
    </row>
    <row r="48" spans="1:7">
      <c r="B48" s="85" t="s">
        <v>283</v>
      </c>
      <c r="C48" s="3">
        <f>FP023_1!E49</f>
        <v>0</v>
      </c>
      <c r="E48" s="7" t="s">
        <v>549</v>
      </c>
      <c r="F48" s="3">
        <f>C50</f>
        <v>5330.636683724093</v>
      </c>
    </row>
    <row r="49" spans="2:6">
      <c r="B49" s="85" t="s">
        <v>284</v>
      </c>
      <c r="C49" s="3">
        <f>FP023_1!E50</f>
        <v>0</v>
      </c>
      <c r="E49" s="7" t="s">
        <v>224</v>
      </c>
      <c r="F49" s="3">
        <f>C41</f>
        <v>80247.520732150879</v>
      </c>
    </row>
    <row r="50" spans="2:6">
      <c r="B50" s="85" t="s">
        <v>285</v>
      </c>
      <c r="C50" s="3">
        <f>FP023_1!E51</f>
        <v>5330.636683724093</v>
      </c>
      <c r="E50" s="7" t="s">
        <v>298</v>
      </c>
      <c r="F50" s="3">
        <f>C48</f>
        <v>0</v>
      </c>
    </row>
    <row r="51" spans="2:6">
      <c r="B51" s="85" t="s">
        <v>286</v>
      </c>
      <c r="C51" s="3">
        <f>FP023_1!E52</f>
        <v>-8993.8572638410551</v>
      </c>
      <c r="E51" s="7" t="s">
        <v>307</v>
      </c>
      <c r="F51" s="3">
        <f>C52</f>
        <v>2945.4498201957613</v>
      </c>
    </row>
    <row r="52" spans="2:6">
      <c r="B52" s="85" t="s">
        <v>287</v>
      </c>
      <c r="C52" s="3">
        <f>FP023_1!E53</f>
        <v>2945.4498201957613</v>
      </c>
      <c r="E52" s="7" t="s">
        <v>481</v>
      </c>
      <c r="F52" s="3">
        <f>C42</f>
        <v>0</v>
      </c>
    </row>
    <row r="53" spans="2:6">
      <c r="B53" s="85" t="s">
        <v>165</v>
      </c>
      <c r="C53" s="3">
        <f>FP023_1!E54</f>
        <v>0</v>
      </c>
      <c r="E53" s="7" t="s">
        <v>422</v>
      </c>
      <c r="F53" s="3">
        <f>C54</f>
        <v>0</v>
      </c>
    </row>
    <row r="54" spans="2:6">
      <c r="B54" s="85" t="s">
        <v>166</v>
      </c>
      <c r="C54" s="3">
        <f>FP023_1!E55</f>
        <v>0</v>
      </c>
      <c r="E54" s="7" t="s">
        <v>362</v>
      </c>
      <c r="F54" s="3">
        <f>C47</f>
        <v>1128.3453303584247</v>
      </c>
    </row>
    <row r="55" spans="2:6">
      <c r="B55" s="85" t="s">
        <v>290</v>
      </c>
      <c r="C55" s="3">
        <f>FP023_1!E56</f>
        <v>0</v>
      </c>
      <c r="E55" s="7" t="s">
        <v>363</v>
      </c>
    </row>
    <row r="56" spans="2:6">
      <c r="B56" s="85" t="s">
        <v>310</v>
      </c>
      <c r="C56" s="3"/>
      <c r="E56" s="7" t="s">
        <v>482</v>
      </c>
    </row>
    <row r="57" spans="2:6">
      <c r="B57" s="9" t="s">
        <v>445</v>
      </c>
      <c r="C57" s="3">
        <f>SUM(C41:C56)</f>
        <v>159608.74327840525</v>
      </c>
      <c r="E57" s="7" t="s">
        <v>483</v>
      </c>
      <c r="F57" s="3">
        <f>C46</f>
        <v>0</v>
      </c>
    </row>
    <row r="58" spans="2:6">
      <c r="E58" s="7" t="s">
        <v>360</v>
      </c>
      <c r="F58" s="3">
        <f>C56</f>
        <v>0</v>
      </c>
    </row>
    <row r="59" spans="2:6">
      <c r="E59" s="5" t="s">
        <v>361</v>
      </c>
      <c r="F59" s="3">
        <f>SUM(F41:F58)</f>
        <v>159608.74327840525</v>
      </c>
    </row>
  </sheetData>
  <phoneticPr fontId="5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70C0"/>
  </sheetPr>
  <dimension ref="A2:G57"/>
  <sheetViews>
    <sheetView topLeftCell="A10" zoomScale="125" zoomScaleNormal="125" workbookViewId="0">
      <selection activeCell="D18" sqref="D18:E36"/>
    </sheetView>
  </sheetViews>
  <sheetFormatPr baseColWidth="10" defaultRowHeight="12.75"/>
  <cols>
    <col min="1" max="1" width="5.75" customWidth="1"/>
  </cols>
  <sheetData>
    <row r="2" spans="1:7">
      <c r="B2" s="5" t="s">
        <v>202</v>
      </c>
    </row>
    <row r="3" spans="1:7">
      <c r="B3" s="23" t="s">
        <v>496</v>
      </c>
    </row>
    <row r="5" spans="1:7">
      <c r="B5" s="5" t="s">
        <v>318</v>
      </c>
    </row>
    <row r="6" spans="1:7">
      <c r="B6" s="3">
        <f>D34</f>
        <v>5.5479176808148623E-11</v>
      </c>
    </row>
    <row r="9" spans="1:7">
      <c r="B9" s="5" t="s">
        <v>178</v>
      </c>
    </row>
    <row r="10" spans="1:7">
      <c r="B10" t="s">
        <v>421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355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f>F39</f>
        <v>-17242.314835986268</v>
      </c>
      <c r="E16" s="11">
        <f t="shared" ref="E16:E34" si="0">D16*1000/C16</f>
        <v>-2.0416842979246672</v>
      </c>
      <c r="F16" s="11"/>
    </row>
    <row r="17" spans="2:6">
      <c r="B17" s="7" t="s">
        <v>435</v>
      </c>
      <c r="C17" s="3">
        <v>1348308.5</v>
      </c>
      <c r="D17" s="3">
        <f t="shared" ref="D17:D33" si="1">F40</f>
        <v>9322.9639433647026</v>
      </c>
      <c r="E17" s="11">
        <f t="shared" si="0"/>
        <v>6.9145629085366611</v>
      </c>
      <c r="F17" s="11"/>
    </row>
    <row r="18" spans="2:6">
      <c r="B18" s="7" t="s">
        <v>484</v>
      </c>
      <c r="C18" s="3">
        <v>1072762.5</v>
      </c>
      <c r="D18" s="3">
        <f t="shared" si="1"/>
        <v>22539.110632310265</v>
      </c>
      <c r="E18" s="11">
        <f t="shared" si="0"/>
        <v>21.010345376828759</v>
      </c>
      <c r="F18" s="11"/>
    </row>
    <row r="19" spans="2:6">
      <c r="B19" s="7" t="s">
        <v>485</v>
      </c>
      <c r="C19" s="3">
        <v>1115556.5</v>
      </c>
      <c r="D19" s="3">
        <f t="shared" si="1"/>
        <v>-8275.6677512971582</v>
      </c>
      <c r="E19" s="11">
        <f t="shared" si="0"/>
        <v>-7.4184209865633504</v>
      </c>
      <c r="F19" s="11"/>
    </row>
    <row r="20" spans="2:6">
      <c r="B20" s="7" t="s">
        <v>436</v>
      </c>
      <c r="C20" s="3">
        <v>2118511.5</v>
      </c>
      <c r="D20" s="3">
        <f t="shared" si="1"/>
        <v>17830.393632925858</v>
      </c>
      <c r="E20" s="11">
        <f t="shared" si="0"/>
        <v>8.4164724302539096</v>
      </c>
      <c r="F20" s="11"/>
    </row>
    <row r="21" spans="2:6">
      <c r="B21" s="7" t="s">
        <v>437</v>
      </c>
      <c r="C21" s="3">
        <v>592874.5</v>
      </c>
      <c r="D21" s="3">
        <f t="shared" si="1"/>
        <v>-42.484302172191747</v>
      </c>
      <c r="E21" s="11">
        <f t="shared" si="0"/>
        <v>-7.1658170780142763E-2</v>
      </c>
      <c r="F21" s="11"/>
    </row>
    <row r="22" spans="2:6">
      <c r="B22" s="7" t="s">
        <v>221</v>
      </c>
      <c r="C22" s="3">
        <v>2532976.5</v>
      </c>
      <c r="D22" s="3">
        <f t="shared" si="1"/>
        <v>4216.4985489402752</v>
      </c>
      <c r="E22" s="11">
        <f t="shared" si="0"/>
        <v>1.6646417955082784</v>
      </c>
      <c r="F22" s="11"/>
    </row>
    <row r="23" spans="2:6">
      <c r="B23" s="7" t="s">
        <v>549</v>
      </c>
      <c r="C23" s="3">
        <v>2111443</v>
      </c>
      <c r="D23" s="3">
        <f t="shared" si="1"/>
        <v>-1481.8579720341222</v>
      </c>
      <c r="E23" s="11">
        <f t="shared" si="0"/>
        <v>-0.70182238972784128</v>
      </c>
      <c r="F23" s="11"/>
    </row>
    <row r="24" spans="2:6">
      <c r="B24" s="7" t="s">
        <v>224</v>
      </c>
      <c r="C24" s="3">
        <v>7562279</v>
      </c>
      <c r="D24" s="3">
        <f t="shared" si="1"/>
        <v>47011.058833875664</v>
      </c>
      <c r="E24" s="11">
        <f t="shared" si="0"/>
        <v>6.2165200244365044</v>
      </c>
      <c r="F24" s="11"/>
    </row>
    <row r="25" spans="2:6">
      <c r="B25" s="7" t="s">
        <v>298</v>
      </c>
      <c r="C25" s="3">
        <v>5121540.5</v>
      </c>
      <c r="D25" s="3">
        <f t="shared" si="1"/>
        <v>22327.842933778928</v>
      </c>
      <c r="E25" s="11">
        <f t="shared" si="0"/>
        <v>4.3595951127944659</v>
      </c>
      <c r="F25" s="11"/>
    </row>
    <row r="26" spans="2:6">
      <c r="B26" s="7" t="s">
        <v>307</v>
      </c>
      <c r="C26" s="3">
        <v>1106067</v>
      </c>
      <c r="D26" s="3">
        <f t="shared" si="1"/>
        <v>136.44217746900176</v>
      </c>
      <c r="E26" s="11">
        <f t="shared" si="0"/>
        <v>0.12335796788892694</v>
      </c>
      <c r="F26" s="11"/>
    </row>
    <row r="27" spans="2:6">
      <c r="B27" s="7" t="s">
        <v>481</v>
      </c>
      <c r="C27" s="3">
        <v>2773719</v>
      </c>
      <c r="D27" s="3">
        <f t="shared" si="1"/>
        <v>-6886.6060153020808</v>
      </c>
      <c r="E27" s="11">
        <f t="shared" si="0"/>
        <v>-2.4828059422393114</v>
      </c>
      <c r="F27" s="11"/>
    </row>
    <row r="28" spans="2:6">
      <c r="B28" s="7" t="s">
        <v>422</v>
      </c>
      <c r="C28" s="3">
        <v>6497055.5</v>
      </c>
      <c r="D28" s="3">
        <f t="shared" si="1"/>
        <v>-93666.411221528426</v>
      </c>
      <c r="E28" s="11">
        <f t="shared" si="0"/>
        <v>-14.416747897802077</v>
      </c>
      <c r="F28" s="11"/>
    </row>
    <row r="29" spans="2:6">
      <c r="B29" s="7" t="s">
        <v>362</v>
      </c>
      <c r="C29" s="3">
        <v>1473249</v>
      </c>
      <c r="D29" s="3">
        <f t="shared" si="1"/>
        <v>2037.0435317914016</v>
      </c>
      <c r="E29" s="11">
        <f t="shared" si="0"/>
        <v>1.3826878767889212</v>
      </c>
      <c r="F29" s="11"/>
    </row>
    <row r="30" spans="2:6">
      <c r="B30" s="7" t="s">
        <v>363</v>
      </c>
      <c r="C30" s="3">
        <v>644521.5</v>
      </c>
      <c r="D30" s="3">
        <f t="shared" si="1"/>
        <v>0</v>
      </c>
      <c r="E30" s="11">
        <f t="shared" si="0"/>
        <v>0</v>
      </c>
      <c r="F30" s="11"/>
    </row>
    <row r="31" spans="2:6">
      <c r="B31" s="7" t="s">
        <v>482</v>
      </c>
      <c r="C31" s="3">
        <v>2192387.5</v>
      </c>
      <c r="D31" s="3">
        <f t="shared" si="1"/>
        <v>0</v>
      </c>
      <c r="E31" s="11">
        <f t="shared" si="0"/>
        <v>0</v>
      </c>
      <c r="F31" s="11"/>
    </row>
    <row r="32" spans="2:6">
      <c r="B32" s="7" t="s">
        <v>483</v>
      </c>
      <c r="C32" s="3">
        <v>322818</v>
      </c>
      <c r="D32" s="3">
        <f t="shared" si="1"/>
        <v>2173.9878638642158</v>
      </c>
      <c r="E32" s="11">
        <f t="shared" si="0"/>
        <v>6.7344072011604554</v>
      </c>
      <c r="F32" s="11"/>
    </row>
    <row r="33" spans="1:7">
      <c r="B33" s="7" t="s">
        <v>360</v>
      </c>
      <c r="C33" s="3">
        <v>166339.5</v>
      </c>
      <c r="D33" s="3">
        <f t="shared" si="1"/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5.5479176808148623E-11</v>
      </c>
      <c r="E34" s="12">
        <f t="shared" si="0"/>
        <v>1.1754672532200108E-15</v>
      </c>
      <c r="F34" s="12"/>
      <c r="G34" s="5"/>
    </row>
    <row r="35" spans="1:7">
      <c r="E35" s="3"/>
    </row>
    <row r="37" spans="1:7">
      <c r="B37" s="19" t="s">
        <v>408</v>
      </c>
      <c r="E37" t="s">
        <v>517</v>
      </c>
    </row>
    <row r="38" spans="1:7" ht="25.5">
      <c r="C38" s="51" t="s">
        <v>579</v>
      </c>
      <c r="F38" s="88" t="s">
        <v>579</v>
      </c>
    </row>
    <row r="39" spans="1:7">
      <c r="B39" s="85" t="s">
        <v>375</v>
      </c>
      <c r="C39" s="3">
        <f>FP024_1!E43</f>
        <v>47011.058833875664</v>
      </c>
      <c r="E39" s="7" t="s">
        <v>227</v>
      </c>
      <c r="F39" s="3">
        <f>C41</f>
        <v>-17242.314835986268</v>
      </c>
    </row>
    <row r="40" spans="1:7">
      <c r="B40" s="85" t="s">
        <v>376</v>
      </c>
      <c r="C40" s="3">
        <f>FP024_1!E44</f>
        <v>-6886.6060153020808</v>
      </c>
      <c r="E40" s="7" t="s">
        <v>435</v>
      </c>
      <c r="F40" s="3">
        <f>C47</f>
        <v>9322.9639433647026</v>
      </c>
    </row>
    <row r="41" spans="1:7">
      <c r="B41" s="85" t="s">
        <v>377</v>
      </c>
      <c r="C41" s="3">
        <f>FP024_1!E45</f>
        <v>-17242.314835986268</v>
      </c>
      <c r="E41" s="7" t="s">
        <v>484</v>
      </c>
      <c r="F41" s="3">
        <f>C42</f>
        <v>22539.110632310265</v>
      </c>
    </row>
    <row r="42" spans="1:7">
      <c r="B42" s="85" t="s">
        <v>378</v>
      </c>
      <c r="C42" s="3">
        <f>FP024_1!E46</f>
        <v>22539.110632310265</v>
      </c>
      <c r="E42" s="7" t="s">
        <v>485</v>
      </c>
      <c r="F42" s="3">
        <f>C51</f>
        <v>-8275.6677512971582</v>
      </c>
    </row>
    <row r="43" spans="1:7">
      <c r="B43" s="85" t="s">
        <v>319</v>
      </c>
      <c r="C43" s="3">
        <f>FP024_1!E47</f>
        <v>-42.484302172191747</v>
      </c>
      <c r="E43" s="7" t="s">
        <v>436</v>
      </c>
      <c r="F43" s="3">
        <f>C49</f>
        <v>17830.393632925858</v>
      </c>
    </row>
    <row r="44" spans="1:7">
      <c r="B44" s="85" t="s">
        <v>253</v>
      </c>
      <c r="C44" s="3">
        <f>FP024_1!E48</f>
        <v>2173.9878638642158</v>
      </c>
      <c r="E44" s="7" t="s">
        <v>437</v>
      </c>
      <c r="F44" s="3">
        <f>C43</f>
        <v>-42.484302172191747</v>
      </c>
    </row>
    <row r="45" spans="1:7">
      <c r="B45" s="85" t="s">
        <v>292</v>
      </c>
      <c r="C45" s="3">
        <f>FP024_1!E49</f>
        <v>2037.0435317914016</v>
      </c>
      <c r="E45" s="7" t="s">
        <v>221</v>
      </c>
      <c r="F45" s="3">
        <f>C53</f>
        <v>4216.4985489402752</v>
      </c>
    </row>
    <row r="46" spans="1:7">
      <c r="B46" s="85" t="s">
        <v>283</v>
      </c>
      <c r="C46" s="3">
        <f>FP024_1!E50</f>
        <v>22327.842933778928</v>
      </c>
      <c r="E46" s="7" t="s">
        <v>549</v>
      </c>
      <c r="F46" s="3">
        <f>C48</f>
        <v>-1481.8579720341222</v>
      </c>
    </row>
    <row r="47" spans="1:7">
      <c r="B47" s="85" t="s">
        <v>284</v>
      </c>
      <c r="C47" s="3">
        <f>FP024_1!E51</f>
        <v>9322.9639433647026</v>
      </c>
      <c r="E47" s="7" t="s">
        <v>224</v>
      </c>
      <c r="F47" s="3">
        <f>C39</f>
        <v>47011.058833875664</v>
      </c>
    </row>
    <row r="48" spans="1:7">
      <c r="B48" s="85" t="s">
        <v>285</v>
      </c>
      <c r="C48" s="3">
        <f>FP024_1!E52</f>
        <v>-1481.8579720341222</v>
      </c>
      <c r="E48" s="7" t="s">
        <v>298</v>
      </c>
      <c r="F48" s="3">
        <f>C46</f>
        <v>22327.842933778928</v>
      </c>
    </row>
    <row r="49" spans="2:6">
      <c r="B49" s="85" t="s">
        <v>286</v>
      </c>
      <c r="C49" s="3">
        <f>FP024_1!E53</f>
        <v>17830.393632925858</v>
      </c>
      <c r="E49" s="7" t="s">
        <v>307</v>
      </c>
      <c r="F49" s="3">
        <f>C50</f>
        <v>136.44217746900176</v>
      </c>
    </row>
    <row r="50" spans="2:6">
      <c r="B50" s="85" t="s">
        <v>287</v>
      </c>
      <c r="C50" s="3">
        <f>FP024_1!E54</f>
        <v>136.44217746900176</v>
      </c>
      <c r="E50" s="7" t="s">
        <v>481</v>
      </c>
      <c r="F50" s="3">
        <f>C40</f>
        <v>-6886.6060153020808</v>
      </c>
    </row>
    <row r="51" spans="2:6">
      <c r="B51" s="85" t="s">
        <v>165</v>
      </c>
      <c r="C51" s="3">
        <f>FP024_1!E55</f>
        <v>-8275.6677512971582</v>
      </c>
      <c r="E51" s="7" t="s">
        <v>422</v>
      </c>
      <c r="F51" s="3">
        <f>C52</f>
        <v>-93666.411221528426</v>
      </c>
    </row>
    <row r="52" spans="2:6">
      <c r="B52" s="85" t="s">
        <v>166</v>
      </c>
      <c r="C52" s="3">
        <f>FP024_1!E56</f>
        <v>-93666.411221528426</v>
      </c>
      <c r="E52" s="7" t="s">
        <v>362</v>
      </c>
      <c r="F52" s="3">
        <f>C45</f>
        <v>2037.0435317914016</v>
      </c>
    </row>
    <row r="53" spans="2:6">
      <c r="B53" s="85" t="s">
        <v>290</v>
      </c>
      <c r="C53" s="3">
        <f>FP024_1!E57</f>
        <v>4216.4985489402752</v>
      </c>
      <c r="E53" s="7" t="s">
        <v>363</v>
      </c>
    </row>
    <row r="54" spans="2:6">
      <c r="B54" s="85" t="s">
        <v>310</v>
      </c>
      <c r="C54" s="3">
        <f>FP024_1!E58</f>
        <v>0</v>
      </c>
      <c r="E54" s="7" t="s">
        <v>482</v>
      </c>
    </row>
    <row r="55" spans="2:6">
      <c r="B55" s="9" t="s">
        <v>445</v>
      </c>
      <c r="C55" s="3">
        <f>SUM(C39:C54)</f>
        <v>7.2759576141834259E-11</v>
      </c>
      <c r="E55" s="7" t="s">
        <v>483</v>
      </c>
      <c r="F55" s="3">
        <f>C44</f>
        <v>2173.9878638642158</v>
      </c>
    </row>
    <row r="56" spans="2:6">
      <c r="E56" s="7" t="s">
        <v>360</v>
      </c>
      <c r="F56" s="3">
        <f>C54</f>
        <v>0</v>
      </c>
    </row>
    <row r="57" spans="2:6">
      <c r="E57" s="5" t="s">
        <v>361</v>
      </c>
      <c r="F57" s="3">
        <f>SUM(F39:F56)</f>
        <v>5.5479176808148623E-11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0070C0"/>
  </sheetPr>
  <dimension ref="A2:G63"/>
  <sheetViews>
    <sheetView topLeftCell="A7" zoomScale="125" zoomScaleNormal="100" workbookViewId="0">
      <selection activeCell="D18" sqref="D18:E36"/>
    </sheetView>
  </sheetViews>
  <sheetFormatPr baseColWidth="10" defaultRowHeight="12.75"/>
  <cols>
    <col min="1" max="1" width="6.25" customWidth="1"/>
  </cols>
  <sheetData>
    <row r="2" spans="2:2">
      <c r="B2" s="5" t="s">
        <v>202</v>
      </c>
    </row>
    <row r="3" spans="2:2">
      <c r="B3" s="24" t="s">
        <v>434</v>
      </c>
    </row>
    <row r="5" spans="2:2">
      <c r="B5" s="5" t="s">
        <v>318</v>
      </c>
    </row>
    <row r="6" spans="2:2">
      <c r="B6" s="3">
        <f>D39</f>
        <v>722121.13394999993</v>
      </c>
    </row>
    <row r="8" spans="2:2">
      <c r="B8" s="5" t="s">
        <v>178</v>
      </c>
    </row>
    <row r="9" spans="2:2">
      <c r="B9" t="s">
        <v>367</v>
      </c>
    </row>
    <row r="11" spans="2:2">
      <c r="B11" s="5" t="s">
        <v>263</v>
      </c>
    </row>
    <row r="12" spans="2:2">
      <c r="B12" t="s">
        <v>423</v>
      </c>
    </row>
    <row r="14" spans="2:2">
      <c r="B14" s="5" t="s">
        <v>74</v>
      </c>
    </row>
    <row r="15" spans="2:2">
      <c r="B15" t="s">
        <v>352</v>
      </c>
    </row>
    <row r="18" spans="1:7">
      <c r="B18" t="s">
        <v>75</v>
      </c>
    </row>
    <row r="19" spans="1:7">
      <c r="C19" t="s">
        <v>616</v>
      </c>
    </row>
    <row r="20" spans="1:7" ht="51">
      <c r="A20" s="6"/>
      <c r="B20" s="6"/>
      <c r="C20" s="6" t="s">
        <v>615</v>
      </c>
      <c r="D20" s="6" t="s">
        <v>355</v>
      </c>
      <c r="E20" s="6" t="s">
        <v>248</v>
      </c>
      <c r="F20" s="6" t="s">
        <v>354</v>
      </c>
      <c r="G20" s="6" t="s">
        <v>226</v>
      </c>
    </row>
    <row r="21" spans="1:7">
      <c r="B21" s="7" t="s">
        <v>227</v>
      </c>
      <c r="C21" s="3">
        <v>8445142.5</v>
      </c>
      <c r="D21" s="3">
        <f>F45</f>
        <v>147088.07169999997</v>
      </c>
      <c r="E21" s="11">
        <f t="shared" ref="E21:E39" si="0">D21*1000/C21</f>
        <v>17.416884522670866</v>
      </c>
      <c r="F21" s="11"/>
    </row>
    <row r="22" spans="1:7">
      <c r="B22" s="7" t="s">
        <v>435</v>
      </c>
      <c r="C22" s="3">
        <v>1348308.5</v>
      </c>
      <c r="D22" s="3">
        <f t="shared" ref="D22:D38" si="1">F46</f>
        <v>0</v>
      </c>
      <c r="E22" s="11">
        <f t="shared" si="0"/>
        <v>0</v>
      </c>
      <c r="F22" s="11"/>
    </row>
    <row r="23" spans="1:7">
      <c r="B23" s="7" t="s">
        <v>484</v>
      </c>
      <c r="C23" s="3">
        <v>1072762.5</v>
      </c>
      <c r="D23" s="3">
        <f t="shared" si="1"/>
        <v>14963.077800000003</v>
      </c>
      <c r="E23" s="11">
        <f t="shared" si="0"/>
        <v>13.948173803614502</v>
      </c>
      <c r="F23" s="11"/>
    </row>
    <row r="24" spans="1:7">
      <c r="B24" s="7" t="s">
        <v>485</v>
      </c>
      <c r="C24" s="3">
        <v>1115556.5</v>
      </c>
      <c r="D24" s="3">
        <f t="shared" si="1"/>
        <v>17348.119059999994</v>
      </c>
      <c r="E24" s="11">
        <f t="shared" si="0"/>
        <v>15.551089577264795</v>
      </c>
      <c r="F24" s="11"/>
    </row>
    <row r="25" spans="1:7">
      <c r="B25" s="7" t="s">
        <v>436</v>
      </c>
      <c r="C25" s="3">
        <v>2118511.5</v>
      </c>
      <c r="D25" s="3">
        <f t="shared" si="1"/>
        <v>0</v>
      </c>
      <c r="E25" s="11">
        <f t="shared" si="0"/>
        <v>0</v>
      </c>
      <c r="F25" s="11"/>
    </row>
    <row r="26" spans="1:7">
      <c r="B26" s="7" t="s">
        <v>437</v>
      </c>
      <c r="C26" s="3">
        <v>592874.5</v>
      </c>
      <c r="D26" s="3">
        <f t="shared" si="1"/>
        <v>6582.2706799999996</v>
      </c>
      <c r="E26" s="11">
        <f t="shared" si="0"/>
        <v>11.10230020012667</v>
      </c>
      <c r="F26" s="11"/>
    </row>
    <row r="27" spans="1:7">
      <c r="B27" s="7" t="s">
        <v>221</v>
      </c>
      <c r="C27" s="3">
        <v>2532976.5</v>
      </c>
      <c r="D27" s="3">
        <f t="shared" si="1"/>
        <v>58716.982020000003</v>
      </c>
      <c r="E27" s="11">
        <f t="shared" si="0"/>
        <v>23.181021229371851</v>
      </c>
      <c r="F27" s="11"/>
    </row>
    <row r="28" spans="1:7">
      <c r="B28" s="7" t="s">
        <v>549</v>
      </c>
      <c r="C28" s="3">
        <v>2111443</v>
      </c>
      <c r="D28" s="3">
        <f t="shared" si="1"/>
        <v>57753.419280000002</v>
      </c>
      <c r="E28" s="11">
        <f t="shared" si="0"/>
        <v>27.352582702919285</v>
      </c>
      <c r="F28" s="11"/>
    </row>
    <row r="29" spans="1:7">
      <c r="B29" s="7" t="s">
        <v>224</v>
      </c>
      <c r="C29" s="3">
        <v>7562279</v>
      </c>
      <c r="D29" s="3">
        <f t="shared" si="1"/>
        <v>183861.2911</v>
      </c>
      <c r="E29" s="11">
        <f t="shared" si="0"/>
        <v>24.312947340345417</v>
      </c>
      <c r="F29" s="11"/>
    </row>
    <row r="30" spans="1:7">
      <c r="B30" s="7" t="s">
        <v>298</v>
      </c>
      <c r="C30" s="3">
        <v>5121540.5</v>
      </c>
      <c r="D30" s="3">
        <f t="shared" si="1"/>
        <v>108673.22270999997</v>
      </c>
      <c r="E30" s="11">
        <f t="shared" si="0"/>
        <v>21.218854504811585</v>
      </c>
      <c r="F30" s="11"/>
    </row>
    <row r="31" spans="1:7">
      <c r="B31" s="7" t="s">
        <v>307</v>
      </c>
      <c r="C31" s="3">
        <v>1106067</v>
      </c>
      <c r="D31" s="3">
        <f t="shared" si="1"/>
        <v>23221.01597</v>
      </c>
      <c r="E31" s="11">
        <f t="shared" si="0"/>
        <v>20.994221841895651</v>
      </c>
      <c r="F31" s="11"/>
    </row>
    <row r="32" spans="1:7">
      <c r="B32" s="7" t="s">
        <v>481</v>
      </c>
      <c r="C32" s="3">
        <v>2773719</v>
      </c>
      <c r="D32" s="3">
        <f t="shared" si="1"/>
        <v>28589.04770000001</v>
      </c>
      <c r="E32" s="11">
        <f t="shared" si="0"/>
        <v>10.307117519835286</v>
      </c>
      <c r="F32" s="11"/>
    </row>
    <row r="33" spans="1:7">
      <c r="B33" s="7" t="s">
        <v>422</v>
      </c>
      <c r="C33" s="3">
        <v>6497055.5</v>
      </c>
      <c r="D33" s="3">
        <f t="shared" si="1"/>
        <v>58372.143129999997</v>
      </c>
      <c r="E33" s="11">
        <f t="shared" si="0"/>
        <v>8.9843996453470343</v>
      </c>
      <c r="F33" s="11"/>
    </row>
    <row r="34" spans="1:7">
      <c r="B34" s="7" t="s">
        <v>362</v>
      </c>
      <c r="C34" s="3">
        <v>1473249</v>
      </c>
      <c r="D34" s="3">
        <f t="shared" si="1"/>
        <v>16952.472799999996</v>
      </c>
      <c r="E34" s="11">
        <f t="shared" si="0"/>
        <v>11.506861908611508</v>
      </c>
      <c r="F34" s="11"/>
    </row>
    <row r="35" spans="1:7">
      <c r="B35" s="7" t="s">
        <v>363</v>
      </c>
      <c r="C35" s="3">
        <v>644521.5</v>
      </c>
      <c r="D35" s="3">
        <f t="shared" si="1"/>
        <v>0</v>
      </c>
      <c r="E35" s="11">
        <f t="shared" si="0"/>
        <v>0</v>
      </c>
      <c r="F35" s="11"/>
    </row>
    <row r="36" spans="1:7">
      <c r="B36" s="7" t="s">
        <v>482</v>
      </c>
      <c r="C36" s="3">
        <v>2192387.5</v>
      </c>
      <c r="D36" s="3">
        <f t="shared" si="1"/>
        <v>0</v>
      </c>
      <c r="E36" s="11">
        <f t="shared" si="0"/>
        <v>0</v>
      </c>
      <c r="F36" s="11"/>
    </row>
    <row r="37" spans="1:7">
      <c r="B37" s="7" t="s">
        <v>483</v>
      </c>
      <c r="C37" s="3">
        <v>322818</v>
      </c>
      <c r="D37" s="3">
        <f t="shared" si="1"/>
        <v>0</v>
      </c>
      <c r="E37" s="11">
        <f t="shared" si="0"/>
        <v>0</v>
      </c>
      <c r="F37" s="11"/>
    </row>
    <row r="38" spans="1:7">
      <c r="B38" s="7" t="s">
        <v>360</v>
      </c>
      <c r="C38" s="3">
        <v>166339.5</v>
      </c>
      <c r="D38" s="3">
        <f t="shared" si="1"/>
        <v>0</v>
      </c>
      <c r="E38" s="11">
        <f t="shared" si="0"/>
        <v>0</v>
      </c>
      <c r="F38" s="11"/>
    </row>
    <row r="39" spans="1:7">
      <c r="A39" s="5"/>
      <c r="B39" s="5" t="s">
        <v>361</v>
      </c>
      <c r="C39" s="3">
        <v>47197552</v>
      </c>
      <c r="D39" s="9">
        <f>SUM(D21:D38)</f>
        <v>722121.13394999993</v>
      </c>
      <c r="E39" s="12">
        <f t="shared" si="0"/>
        <v>15.299970090609783</v>
      </c>
      <c r="F39" s="12"/>
      <c r="G39" s="5"/>
    </row>
    <row r="40" spans="1:7">
      <c r="E40" s="3"/>
    </row>
    <row r="41" spans="1:7">
      <c r="E41" s="3"/>
    </row>
    <row r="43" spans="1:7">
      <c r="B43" s="19" t="s">
        <v>479</v>
      </c>
      <c r="E43" t="s">
        <v>517</v>
      </c>
    </row>
    <row r="44" spans="1:7" ht="25.5">
      <c r="C44" s="51" t="s">
        <v>579</v>
      </c>
      <c r="F44" s="88" t="s">
        <v>579</v>
      </c>
    </row>
    <row r="45" spans="1:7">
      <c r="B45" s="85" t="s">
        <v>375</v>
      </c>
      <c r="C45" s="3">
        <f>FP025_1!E43</f>
        <v>183861.2911</v>
      </c>
      <c r="E45" s="7" t="s">
        <v>227</v>
      </c>
      <c r="F45" s="3">
        <f>C47</f>
        <v>147088.07169999997</v>
      </c>
    </row>
    <row r="46" spans="1:7">
      <c r="B46" s="85" t="s">
        <v>376</v>
      </c>
      <c r="C46" s="3">
        <f>FP025_1!E44</f>
        <v>28589.04770000001</v>
      </c>
      <c r="E46" s="7" t="s">
        <v>435</v>
      </c>
      <c r="F46" s="3">
        <f>C53</f>
        <v>0</v>
      </c>
    </row>
    <row r="47" spans="1:7">
      <c r="B47" s="85" t="s">
        <v>377</v>
      </c>
      <c r="C47" s="3">
        <f>FP025_1!E45</f>
        <v>147088.07169999997</v>
      </c>
      <c r="E47" s="7" t="s">
        <v>484</v>
      </c>
      <c r="F47" s="3">
        <f>C48</f>
        <v>14963.077800000003</v>
      </c>
    </row>
    <row r="48" spans="1:7">
      <c r="B48" s="85" t="s">
        <v>378</v>
      </c>
      <c r="C48" s="3">
        <f>FP025_1!E46</f>
        <v>14963.077800000003</v>
      </c>
      <c r="E48" s="7" t="s">
        <v>485</v>
      </c>
      <c r="F48" s="3">
        <f>C57</f>
        <v>17348.119059999994</v>
      </c>
    </row>
    <row r="49" spans="2:6">
      <c r="B49" s="85" t="s">
        <v>319</v>
      </c>
      <c r="C49" s="3">
        <f>FP025_1!E47</f>
        <v>6582.2706799999996</v>
      </c>
      <c r="E49" s="7" t="s">
        <v>436</v>
      </c>
      <c r="F49" s="3">
        <f>C55</f>
        <v>0</v>
      </c>
    </row>
    <row r="50" spans="2:6">
      <c r="B50" s="85" t="s">
        <v>253</v>
      </c>
      <c r="C50" s="3">
        <f>FP025_1!E48</f>
        <v>0</v>
      </c>
      <c r="E50" s="7" t="s">
        <v>437</v>
      </c>
      <c r="F50" s="3">
        <f>C49</f>
        <v>6582.2706799999996</v>
      </c>
    </row>
    <row r="51" spans="2:6">
      <c r="B51" s="85" t="s">
        <v>292</v>
      </c>
      <c r="C51" s="3">
        <f>FP025_1!E49</f>
        <v>16952.472799999996</v>
      </c>
      <c r="E51" s="7" t="s">
        <v>221</v>
      </c>
      <c r="F51" s="3">
        <f>C59</f>
        <v>58716.982020000003</v>
      </c>
    </row>
    <row r="52" spans="2:6">
      <c r="B52" s="85" t="s">
        <v>283</v>
      </c>
      <c r="C52" s="3">
        <f>FP025_1!E50</f>
        <v>108673.22270999997</v>
      </c>
      <c r="E52" s="7" t="s">
        <v>549</v>
      </c>
      <c r="F52" s="3">
        <f>C54</f>
        <v>57753.419280000002</v>
      </c>
    </row>
    <row r="53" spans="2:6">
      <c r="B53" s="85" t="s">
        <v>284</v>
      </c>
      <c r="C53" s="3">
        <f>FP025_1!E51</f>
        <v>0</v>
      </c>
      <c r="E53" s="7" t="s">
        <v>224</v>
      </c>
      <c r="F53" s="3">
        <f>C45</f>
        <v>183861.2911</v>
      </c>
    </row>
    <row r="54" spans="2:6">
      <c r="B54" s="85" t="s">
        <v>285</v>
      </c>
      <c r="C54" s="3">
        <f>FP025_1!E52</f>
        <v>57753.419280000002</v>
      </c>
      <c r="E54" s="7" t="s">
        <v>298</v>
      </c>
      <c r="F54" s="3">
        <f>C52</f>
        <v>108673.22270999997</v>
      </c>
    </row>
    <row r="55" spans="2:6">
      <c r="B55" s="85" t="s">
        <v>286</v>
      </c>
      <c r="C55" s="3">
        <f>FP025_1!E53</f>
        <v>0</v>
      </c>
      <c r="E55" s="7" t="s">
        <v>307</v>
      </c>
      <c r="F55" s="3">
        <f>C56</f>
        <v>23221.01597</v>
      </c>
    </row>
    <row r="56" spans="2:6">
      <c r="B56" s="85" t="s">
        <v>287</v>
      </c>
      <c r="C56" s="3">
        <f>FP025_1!E54</f>
        <v>23221.01597</v>
      </c>
      <c r="E56" s="7" t="s">
        <v>481</v>
      </c>
      <c r="F56" s="3">
        <f>C46</f>
        <v>28589.04770000001</v>
      </c>
    </row>
    <row r="57" spans="2:6">
      <c r="B57" s="85" t="s">
        <v>165</v>
      </c>
      <c r="C57" s="3">
        <f>FP025_1!E55</f>
        <v>17348.119059999994</v>
      </c>
      <c r="E57" s="7" t="s">
        <v>422</v>
      </c>
      <c r="F57" s="3">
        <f>C58</f>
        <v>58372.143129999997</v>
      </c>
    </row>
    <row r="58" spans="2:6">
      <c r="B58" s="85" t="s">
        <v>166</v>
      </c>
      <c r="C58" s="3">
        <f>FP025_1!E56</f>
        <v>58372.143129999997</v>
      </c>
      <c r="E58" s="7" t="s">
        <v>362</v>
      </c>
      <c r="F58" s="3">
        <f>C51</f>
        <v>16952.472799999996</v>
      </c>
    </row>
    <row r="59" spans="2:6">
      <c r="B59" s="85" t="s">
        <v>290</v>
      </c>
      <c r="C59" s="3">
        <f>FP025_1!E57</f>
        <v>58716.982020000003</v>
      </c>
      <c r="E59" s="7" t="s">
        <v>363</v>
      </c>
    </row>
    <row r="60" spans="2:6">
      <c r="B60" s="85" t="s">
        <v>310</v>
      </c>
      <c r="C60" s="3">
        <f>FP025_1!E58</f>
        <v>0</v>
      </c>
      <c r="E60" s="7" t="s">
        <v>482</v>
      </c>
    </row>
    <row r="61" spans="2:6">
      <c r="B61" s="9" t="s">
        <v>445</v>
      </c>
      <c r="C61" s="3">
        <f>SUM(C45:C60)</f>
        <v>722121.13394999993</v>
      </c>
      <c r="E61" s="7" t="s">
        <v>483</v>
      </c>
      <c r="F61" s="3">
        <f>C50</f>
        <v>0</v>
      </c>
    </row>
    <row r="62" spans="2:6">
      <c r="E62" s="7" t="s">
        <v>360</v>
      </c>
      <c r="F62" s="3">
        <f>C60</f>
        <v>0</v>
      </c>
    </row>
    <row r="63" spans="2:6">
      <c r="E63" s="5" t="s">
        <v>361</v>
      </c>
      <c r="F63" s="3">
        <f>SUM(F45:F62)</f>
        <v>722121.13394999993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0070C0"/>
  </sheetPr>
  <dimension ref="A2:G63"/>
  <sheetViews>
    <sheetView topLeftCell="A9" zoomScale="125" zoomScaleNormal="125" workbookViewId="0">
      <selection activeCell="D18" sqref="D18:E36"/>
    </sheetView>
  </sheetViews>
  <sheetFormatPr baseColWidth="10" defaultRowHeight="12.75"/>
  <cols>
    <col min="1" max="1" width="4.875" customWidth="1"/>
  </cols>
  <sheetData>
    <row r="2" spans="2:2">
      <c r="B2" s="5" t="s">
        <v>202</v>
      </c>
    </row>
    <row r="3" spans="2:2">
      <c r="B3" s="24" t="s">
        <v>557</v>
      </c>
    </row>
    <row r="5" spans="2:2">
      <c r="B5" s="5" t="s">
        <v>318</v>
      </c>
    </row>
    <row r="6" spans="2:2">
      <c r="B6" s="3">
        <f>D39</f>
        <v>2273.5544299999819</v>
      </c>
    </row>
    <row r="8" spans="2:2">
      <c r="B8" s="5" t="s">
        <v>178</v>
      </c>
    </row>
    <row r="9" spans="2:2">
      <c r="B9" t="s">
        <v>367</v>
      </c>
    </row>
    <row r="11" spans="2:2">
      <c r="B11" s="5" t="s">
        <v>263</v>
      </c>
    </row>
    <row r="12" spans="2:2">
      <c r="B12" t="s">
        <v>423</v>
      </c>
    </row>
    <row r="14" spans="2:2">
      <c r="B14" s="5" t="s">
        <v>74</v>
      </c>
    </row>
    <row r="15" spans="2:2">
      <c r="B15" t="s">
        <v>352</v>
      </c>
    </row>
    <row r="18" spans="1:7">
      <c r="B18" t="s">
        <v>75</v>
      </c>
    </row>
    <row r="19" spans="1:7">
      <c r="C19" t="s">
        <v>616</v>
      </c>
    </row>
    <row r="20" spans="1:7" ht="51">
      <c r="A20" s="6"/>
      <c r="B20" s="6"/>
      <c r="C20" s="6" t="s">
        <v>615</v>
      </c>
      <c r="D20" s="6" t="s">
        <v>355</v>
      </c>
      <c r="E20" s="6" t="s">
        <v>248</v>
      </c>
      <c r="F20" s="6" t="s">
        <v>354</v>
      </c>
      <c r="G20" s="6" t="s">
        <v>226</v>
      </c>
    </row>
    <row r="21" spans="1:7">
      <c r="B21" s="7" t="s">
        <v>227</v>
      </c>
      <c r="C21" s="3">
        <v>8445142.5</v>
      </c>
      <c r="D21" s="3">
        <f>F45</f>
        <v>1023.7162600000011</v>
      </c>
      <c r="E21" s="11">
        <f t="shared" ref="E21:E39" si="0">D21*1000/C21</f>
        <v>0.12121953655607363</v>
      </c>
      <c r="F21" s="11"/>
    </row>
    <row r="22" spans="1:7">
      <c r="B22" s="7" t="s">
        <v>435</v>
      </c>
      <c r="C22" s="3">
        <v>1348308.5</v>
      </c>
      <c r="D22" s="3">
        <f t="shared" ref="D22:D38" si="1">F46</f>
        <v>0</v>
      </c>
      <c r="E22" s="11">
        <f t="shared" si="0"/>
        <v>0</v>
      </c>
      <c r="F22" s="11"/>
    </row>
    <row r="23" spans="1:7">
      <c r="B23" s="7" t="s">
        <v>484</v>
      </c>
      <c r="C23" s="3">
        <v>1072762.5</v>
      </c>
      <c r="D23" s="3">
        <f t="shared" si="1"/>
        <v>75.251540000000205</v>
      </c>
      <c r="E23" s="11">
        <f t="shared" si="0"/>
        <v>7.0147437107468069E-2</v>
      </c>
      <c r="F23" s="11"/>
    </row>
    <row r="24" spans="1:7">
      <c r="B24" s="7" t="s">
        <v>485</v>
      </c>
      <c r="C24" s="3">
        <v>1115556.5</v>
      </c>
      <c r="D24" s="3">
        <f t="shared" si="1"/>
        <v>100.28644999999597</v>
      </c>
      <c r="E24" s="11">
        <f t="shared" si="0"/>
        <v>8.9898136042411092E-2</v>
      </c>
      <c r="F24" s="11"/>
    </row>
    <row r="25" spans="1:7">
      <c r="B25" s="7" t="s">
        <v>436</v>
      </c>
      <c r="C25" s="3">
        <v>2118511.5</v>
      </c>
      <c r="D25" s="3">
        <f t="shared" si="1"/>
        <v>0</v>
      </c>
      <c r="E25" s="11">
        <f t="shared" si="0"/>
        <v>0</v>
      </c>
      <c r="F25" s="11"/>
    </row>
    <row r="26" spans="1:7">
      <c r="B26" s="7" t="s">
        <v>437</v>
      </c>
      <c r="C26" s="3">
        <v>592874.5</v>
      </c>
      <c r="D26" s="3">
        <f t="shared" si="1"/>
        <v>32.219519999998738</v>
      </c>
      <c r="E26" s="11">
        <f t="shared" si="0"/>
        <v>5.4344587260876862E-2</v>
      </c>
      <c r="F26" s="11"/>
    </row>
    <row r="27" spans="1:7">
      <c r="B27" s="7" t="s">
        <v>221</v>
      </c>
      <c r="C27" s="3">
        <v>2532976.5</v>
      </c>
      <c r="D27" s="3">
        <f t="shared" si="1"/>
        <v>0</v>
      </c>
      <c r="E27" s="11">
        <f t="shared" si="0"/>
        <v>0</v>
      </c>
      <c r="F27" s="11"/>
    </row>
    <row r="28" spans="1:7">
      <c r="B28" s="7" t="s">
        <v>549</v>
      </c>
      <c r="C28" s="3">
        <v>2111443</v>
      </c>
      <c r="D28" s="3">
        <f t="shared" si="1"/>
        <v>0</v>
      </c>
      <c r="E28" s="11">
        <f t="shared" si="0"/>
        <v>0</v>
      </c>
      <c r="F28" s="11"/>
    </row>
    <row r="29" spans="1:7">
      <c r="B29" s="7" t="s">
        <v>224</v>
      </c>
      <c r="C29" s="3">
        <v>7562279</v>
      </c>
      <c r="D29" s="3">
        <f t="shared" si="1"/>
        <v>885.21195999998599</v>
      </c>
      <c r="E29" s="11">
        <f t="shared" si="0"/>
        <v>0.11705624190802613</v>
      </c>
      <c r="F29" s="11"/>
    </row>
    <row r="30" spans="1:7">
      <c r="B30" s="7" t="s">
        <v>298</v>
      </c>
      <c r="C30" s="3">
        <v>5121540.5</v>
      </c>
      <c r="D30" s="3">
        <f t="shared" si="1"/>
        <v>0</v>
      </c>
      <c r="E30" s="11">
        <f t="shared" si="0"/>
        <v>0</v>
      </c>
      <c r="F30" s="11"/>
    </row>
    <row r="31" spans="1:7">
      <c r="B31" s="7" t="s">
        <v>307</v>
      </c>
      <c r="C31" s="3">
        <v>1106067</v>
      </c>
      <c r="D31" s="3">
        <f t="shared" si="1"/>
        <v>156.86869999999999</v>
      </c>
      <c r="E31" s="11">
        <f t="shared" si="0"/>
        <v>0.14182567602143448</v>
      </c>
      <c r="F31" s="11"/>
    </row>
    <row r="32" spans="1:7">
      <c r="B32" s="7" t="s">
        <v>481</v>
      </c>
      <c r="C32" s="3">
        <v>2773719</v>
      </c>
      <c r="D32" s="3">
        <f t="shared" si="1"/>
        <v>0</v>
      </c>
      <c r="E32" s="11">
        <f t="shared" si="0"/>
        <v>0</v>
      </c>
      <c r="F32" s="11"/>
    </row>
    <row r="33" spans="1:7">
      <c r="B33" s="7" t="s">
        <v>422</v>
      </c>
      <c r="C33" s="3">
        <v>6497055.5</v>
      </c>
      <c r="D33" s="3">
        <f t="shared" si="1"/>
        <v>0</v>
      </c>
      <c r="E33" s="11">
        <f t="shared" si="0"/>
        <v>0</v>
      </c>
      <c r="F33" s="11"/>
    </row>
    <row r="34" spans="1:7">
      <c r="B34" s="7" t="s">
        <v>362</v>
      </c>
      <c r="C34" s="3">
        <v>1473249</v>
      </c>
      <c r="D34" s="3">
        <f t="shared" si="1"/>
        <v>0</v>
      </c>
      <c r="E34" s="11">
        <f t="shared" si="0"/>
        <v>0</v>
      </c>
      <c r="F34" s="11"/>
    </row>
    <row r="35" spans="1:7">
      <c r="B35" s="7" t="s">
        <v>363</v>
      </c>
      <c r="C35" s="3">
        <v>644521.5</v>
      </c>
      <c r="D35" s="3">
        <f t="shared" si="1"/>
        <v>0</v>
      </c>
      <c r="E35" s="11">
        <f t="shared" si="0"/>
        <v>0</v>
      </c>
      <c r="F35" s="11"/>
    </row>
    <row r="36" spans="1:7">
      <c r="B36" s="7" t="s">
        <v>482</v>
      </c>
      <c r="C36" s="3">
        <v>2192387.5</v>
      </c>
      <c r="D36" s="3">
        <f t="shared" si="1"/>
        <v>0</v>
      </c>
      <c r="E36" s="11">
        <f t="shared" si="0"/>
        <v>0</v>
      </c>
      <c r="F36" s="11"/>
    </row>
    <row r="37" spans="1:7">
      <c r="B37" s="7" t="s">
        <v>483</v>
      </c>
      <c r="C37" s="3">
        <v>322818</v>
      </c>
      <c r="D37" s="3">
        <f t="shared" si="1"/>
        <v>0</v>
      </c>
      <c r="E37" s="11">
        <f t="shared" si="0"/>
        <v>0</v>
      </c>
      <c r="F37" s="11"/>
    </row>
    <row r="38" spans="1:7">
      <c r="B38" s="7" t="s">
        <v>360</v>
      </c>
      <c r="C38" s="3">
        <v>166339.5</v>
      </c>
      <c r="D38" s="3">
        <f t="shared" si="1"/>
        <v>0</v>
      </c>
      <c r="E38" s="11">
        <f t="shared" si="0"/>
        <v>0</v>
      </c>
      <c r="F38" s="11"/>
    </row>
    <row r="39" spans="1:7">
      <c r="A39" s="5"/>
      <c r="B39" s="5" t="s">
        <v>361</v>
      </c>
      <c r="C39" s="3">
        <v>47197552</v>
      </c>
      <c r="D39" s="9">
        <f>SUM(D21:D38)</f>
        <v>2273.5544299999819</v>
      </c>
      <c r="E39" s="12">
        <f t="shared" si="0"/>
        <v>4.817102442092721E-2</v>
      </c>
      <c r="F39" s="12"/>
      <c r="G39" s="5"/>
    </row>
    <row r="40" spans="1:7">
      <c r="E40" s="3"/>
    </row>
    <row r="41" spans="1:7">
      <c r="E41" s="3"/>
    </row>
    <row r="43" spans="1:7">
      <c r="B43" s="19" t="s">
        <v>558</v>
      </c>
      <c r="E43" t="s">
        <v>517</v>
      </c>
    </row>
    <row r="44" spans="1:7" ht="25.5">
      <c r="C44" s="51" t="s">
        <v>579</v>
      </c>
      <c r="F44" s="88" t="s">
        <v>579</v>
      </c>
    </row>
    <row r="45" spans="1:7">
      <c r="B45" s="85" t="s">
        <v>375</v>
      </c>
      <c r="C45" s="3">
        <f>FP026_1!E44</f>
        <v>885.21195999998599</v>
      </c>
      <c r="E45" s="7" t="s">
        <v>227</v>
      </c>
      <c r="F45" s="3">
        <f>C47</f>
        <v>1023.7162600000011</v>
      </c>
    </row>
    <row r="46" spans="1:7">
      <c r="B46" s="85" t="s">
        <v>376</v>
      </c>
      <c r="C46" s="3">
        <f>FP026_1!E45</f>
        <v>0</v>
      </c>
      <c r="E46" s="7" t="s">
        <v>435</v>
      </c>
      <c r="F46" s="3">
        <f>C53</f>
        <v>0</v>
      </c>
    </row>
    <row r="47" spans="1:7">
      <c r="B47" s="85" t="s">
        <v>377</v>
      </c>
      <c r="C47" s="3">
        <f>FP026_1!E46</f>
        <v>1023.7162600000011</v>
      </c>
      <c r="E47" s="7" t="s">
        <v>484</v>
      </c>
      <c r="F47" s="3">
        <f>C48</f>
        <v>75.251540000000205</v>
      </c>
    </row>
    <row r="48" spans="1:7">
      <c r="B48" s="85" t="s">
        <v>378</v>
      </c>
      <c r="C48" s="3">
        <f>FP026_1!E47</f>
        <v>75.251540000000205</v>
      </c>
      <c r="E48" s="7" t="s">
        <v>485</v>
      </c>
      <c r="F48" s="3">
        <f>C57</f>
        <v>100.28644999999597</v>
      </c>
    </row>
    <row r="49" spans="2:6">
      <c r="B49" s="85" t="s">
        <v>319</v>
      </c>
      <c r="C49" s="3">
        <f>FP026_1!E48</f>
        <v>32.219519999998738</v>
      </c>
      <c r="E49" s="7" t="s">
        <v>436</v>
      </c>
      <c r="F49" s="3">
        <f>C55</f>
        <v>0</v>
      </c>
    </row>
    <row r="50" spans="2:6">
      <c r="B50" s="85" t="s">
        <v>253</v>
      </c>
      <c r="C50" s="3">
        <f>FP026_1!E49</f>
        <v>0</v>
      </c>
      <c r="E50" s="7" t="s">
        <v>437</v>
      </c>
      <c r="F50" s="3">
        <f>C49</f>
        <v>32.219519999998738</v>
      </c>
    </row>
    <row r="51" spans="2:6">
      <c r="B51" s="85" t="s">
        <v>292</v>
      </c>
      <c r="C51" s="3">
        <f>FP026_1!E50</f>
        <v>0</v>
      </c>
      <c r="E51" s="7" t="s">
        <v>221</v>
      </c>
      <c r="F51" s="3">
        <f>C59</f>
        <v>0</v>
      </c>
    </row>
    <row r="52" spans="2:6">
      <c r="B52" s="85" t="s">
        <v>283</v>
      </c>
      <c r="C52" s="3">
        <f>FP026_1!E51</f>
        <v>0</v>
      </c>
      <c r="E52" s="7" t="s">
        <v>549</v>
      </c>
      <c r="F52" s="3">
        <f>C54</f>
        <v>0</v>
      </c>
    </row>
    <row r="53" spans="2:6">
      <c r="B53" s="85" t="s">
        <v>284</v>
      </c>
      <c r="C53" s="3">
        <f>FP026_1!E52</f>
        <v>0</v>
      </c>
      <c r="E53" s="7" t="s">
        <v>224</v>
      </c>
      <c r="F53" s="3">
        <f>C45</f>
        <v>885.21195999998599</v>
      </c>
    </row>
    <row r="54" spans="2:6">
      <c r="B54" s="85" t="s">
        <v>285</v>
      </c>
      <c r="C54" s="3">
        <f>FP026_1!E53</f>
        <v>0</v>
      </c>
      <c r="E54" s="7" t="s">
        <v>298</v>
      </c>
      <c r="F54" s="3">
        <f>C52</f>
        <v>0</v>
      </c>
    </row>
    <row r="55" spans="2:6">
      <c r="B55" s="85" t="s">
        <v>286</v>
      </c>
      <c r="C55" s="3">
        <f>FP026_1!E54</f>
        <v>0</v>
      </c>
      <c r="E55" s="7" t="s">
        <v>307</v>
      </c>
      <c r="F55" s="3">
        <f>C56</f>
        <v>156.86869999999999</v>
      </c>
    </row>
    <row r="56" spans="2:6">
      <c r="B56" s="85" t="s">
        <v>287</v>
      </c>
      <c r="C56" s="3">
        <f>FP026_1!E55</f>
        <v>156.86869999999999</v>
      </c>
      <c r="E56" s="7" t="s">
        <v>481</v>
      </c>
      <c r="F56" s="3">
        <f>C46</f>
        <v>0</v>
      </c>
    </row>
    <row r="57" spans="2:6">
      <c r="B57" s="85" t="s">
        <v>165</v>
      </c>
      <c r="C57" s="3">
        <f>FP026_1!E56</f>
        <v>100.28644999999597</v>
      </c>
      <c r="E57" s="7" t="s">
        <v>422</v>
      </c>
      <c r="F57" s="3">
        <f>C58</f>
        <v>0</v>
      </c>
    </row>
    <row r="58" spans="2:6">
      <c r="B58" s="85" t="s">
        <v>166</v>
      </c>
      <c r="C58" s="3">
        <f>FP026_1!E57</f>
        <v>0</v>
      </c>
      <c r="E58" s="7" t="s">
        <v>362</v>
      </c>
      <c r="F58" s="3">
        <f>C51</f>
        <v>0</v>
      </c>
    </row>
    <row r="59" spans="2:6">
      <c r="B59" s="85" t="s">
        <v>290</v>
      </c>
      <c r="C59" s="3">
        <f>FP026_1!E58</f>
        <v>0</v>
      </c>
      <c r="E59" s="7" t="s">
        <v>363</v>
      </c>
    </row>
    <row r="60" spans="2:6">
      <c r="B60" s="85" t="s">
        <v>310</v>
      </c>
      <c r="C60" s="3">
        <f>FP026_1!E59</f>
        <v>0</v>
      </c>
      <c r="E60" s="7" t="s">
        <v>482</v>
      </c>
    </row>
    <row r="61" spans="2:6">
      <c r="B61" s="9" t="s">
        <v>445</v>
      </c>
      <c r="C61" s="3">
        <f>SUM(C45:C60)</f>
        <v>2273.5544299999819</v>
      </c>
      <c r="E61" s="7" t="s">
        <v>483</v>
      </c>
      <c r="F61" s="3">
        <f>C50</f>
        <v>0</v>
      </c>
    </row>
    <row r="62" spans="2:6">
      <c r="E62" s="7" t="s">
        <v>360</v>
      </c>
      <c r="F62" s="3">
        <f>C60</f>
        <v>0</v>
      </c>
    </row>
    <row r="63" spans="2:6">
      <c r="E63" s="5" t="s">
        <v>361</v>
      </c>
      <c r="F63" s="3">
        <f>SUM(F45:F62)</f>
        <v>2273.5544299999819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70C0"/>
  </sheetPr>
  <dimension ref="A2:G36"/>
  <sheetViews>
    <sheetView zoomScale="125" zoomScaleNormal="100" workbookViewId="0">
      <selection activeCell="D18" sqref="D18:E36"/>
    </sheetView>
  </sheetViews>
  <sheetFormatPr baseColWidth="10" defaultRowHeight="12.75"/>
  <cols>
    <col min="1" max="1" width="6.875" customWidth="1"/>
  </cols>
  <sheetData>
    <row r="2" spans="1:7">
      <c r="B2" s="5" t="s">
        <v>202</v>
      </c>
    </row>
    <row r="3" spans="1:7" ht="15.75">
      <c r="B3" s="34" t="s">
        <v>305</v>
      </c>
    </row>
    <row r="5" spans="1:7">
      <c r="B5" s="5" t="s">
        <v>318</v>
      </c>
    </row>
    <row r="6" spans="1:7">
      <c r="B6" s="3">
        <f>D35</f>
        <v>-915108.73835786129</v>
      </c>
    </row>
    <row r="8" spans="1:7">
      <c r="B8" s="5" t="s">
        <v>263</v>
      </c>
    </row>
    <row r="9" spans="1:7">
      <c r="B9" t="s">
        <v>486</v>
      </c>
    </row>
    <row r="11" spans="1:7">
      <c r="B11" s="5" t="s">
        <v>74</v>
      </c>
    </row>
    <row r="12" spans="1:7">
      <c r="B12" s="40" t="s">
        <v>591</v>
      </c>
    </row>
    <row r="14" spans="1:7">
      <c r="B14" t="s">
        <v>75</v>
      </c>
    </row>
    <row r="15" spans="1:7">
      <c r="C15" t="s">
        <v>616</v>
      </c>
    </row>
    <row r="16" spans="1:7" ht="51">
      <c r="A16" s="6"/>
      <c r="B16" s="6"/>
      <c r="C16" s="6" t="s">
        <v>615</v>
      </c>
      <c r="D16" s="6" t="s">
        <v>355</v>
      </c>
      <c r="E16" s="6" t="s">
        <v>248</v>
      </c>
      <c r="F16" s="6" t="s">
        <v>354</v>
      </c>
      <c r="G16" s="6" t="s">
        <v>226</v>
      </c>
    </row>
    <row r="17" spans="2:6">
      <c r="B17" s="7" t="s">
        <v>227</v>
      </c>
      <c r="C17" s="3">
        <v>8445142.5</v>
      </c>
      <c r="D17" s="3"/>
      <c r="E17" s="11">
        <f t="shared" ref="E17:E35" si="0">D17*1000/C17</f>
        <v>0</v>
      </c>
      <c r="F17" s="11"/>
    </row>
    <row r="18" spans="2:6">
      <c r="B18" s="7" t="s">
        <v>435</v>
      </c>
      <c r="C18" s="3">
        <v>1348308.5</v>
      </c>
      <c r="D18" s="3"/>
      <c r="E18" s="11">
        <f t="shared" si="0"/>
        <v>0</v>
      </c>
      <c r="F18" s="11"/>
    </row>
    <row r="19" spans="2:6">
      <c r="B19" s="7" t="s">
        <v>484</v>
      </c>
      <c r="C19" s="3">
        <v>1072762.5</v>
      </c>
      <c r="D19" s="3"/>
      <c r="E19" s="11">
        <f t="shared" si="0"/>
        <v>0</v>
      </c>
      <c r="F19" s="11"/>
    </row>
    <row r="20" spans="2:6">
      <c r="B20" s="7" t="s">
        <v>485</v>
      </c>
      <c r="C20" s="3">
        <v>1115556.5</v>
      </c>
      <c r="D20" s="3"/>
      <c r="E20" s="11">
        <f t="shared" si="0"/>
        <v>0</v>
      </c>
      <c r="F20" s="11"/>
    </row>
    <row r="21" spans="2:6">
      <c r="B21" s="7" t="s">
        <v>436</v>
      </c>
      <c r="C21" s="3">
        <v>2118511.5</v>
      </c>
      <c r="D21" s="3"/>
      <c r="E21" s="11">
        <f t="shared" si="0"/>
        <v>0</v>
      </c>
      <c r="F21" s="11"/>
    </row>
    <row r="22" spans="2:6">
      <c r="B22" s="7" t="s">
        <v>437</v>
      </c>
      <c r="C22" s="3">
        <v>592874.5</v>
      </c>
      <c r="D22" s="3"/>
      <c r="E22" s="11">
        <f t="shared" si="0"/>
        <v>0</v>
      </c>
      <c r="F22" s="11"/>
    </row>
    <row r="23" spans="2:6">
      <c r="B23" s="7" t="s">
        <v>221</v>
      </c>
      <c r="C23" s="3">
        <v>2532976.5</v>
      </c>
      <c r="D23" s="3"/>
      <c r="E23" s="11">
        <f t="shared" si="0"/>
        <v>0</v>
      </c>
      <c r="F23" s="11"/>
    </row>
    <row r="24" spans="2:6">
      <c r="B24" s="7" t="s">
        <v>549</v>
      </c>
      <c r="C24" s="3">
        <v>2111443</v>
      </c>
      <c r="D24" s="3"/>
      <c r="E24" s="11">
        <f t="shared" si="0"/>
        <v>0</v>
      </c>
      <c r="F24" s="11"/>
    </row>
    <row r="25" spans="2:6">
      <c r="B25" s="7" t="s">
        <v>224</v>
      </c>
      <c r="C25" s="3">
        <v>7562279</v>
      </c>
      <c r="D25" s="3"/>
      <c r="E25" s="11">
        <f t="shared" si="0"/>
        <v>0</v>
      </c>
      <c r="F25" s="11"/>
    </row>
    <row r="26" spans="2:6">
      <c r="B26" s="7" t="s">
        <v>298</v>
      </c>
      <c r="C26" s="3">
        <v>5121540.5</v>
      </c>
      <c r="D26" s="3"/>
      <c r="E26" s="11">
        <f t="shared" si="0"/>
        <v>0</v>
      </c>
      <c r="F26" s="11"/>
    </row>
    <row r="27" spans="2:6">
      <c r="B27" s="7" t="s">
        <v>307</v>
      </c>
      <c r="C27" s="3">
        <v>1106067</v>
      </c>
      <c r="D27" s="3"/>
      <c r="E27" s="11">
        <f t="shared" si="0"/>
        <v>0</v>
      </c>
      <c r="F27" s="11"/>
    </row>
    <row r="28" spans="2:6">
      <c r="B28" s="7" t="s">
        <v>481</v>
      </c>
      <c r="C28" s="3">
        <v>2773719</v>
      </c>
      <c r="D28" s="3"/>
      <c r="E28" s="11">
        <f t="shared" si="0"/>
        <v>0</v>
      </c>
      <c r="F28" s="11"/>
    </row>
    <row r="29" spans="2:6">
      <c r="B29" s="7" t="s">
        <v>422</v>
      </c>
      <c r="C29" s="3">
        <v>6497055.5</v>
      </c>
      <c r="D29" s="3"/>
      <c r="E29" s="11">
        <f t="shared" si="0"/>
        <v>0</v>
      </c>
      <c r="F29" s="11"/>
    </row>
    <row r="30" spans="2:6">
      <c r="B30" s="7" t="s">
        <v>362</v>
      </c>
      <c r="C30" s="3">
        <v>1473249</v>
      </c>
      <c r="D30" s="3"/>
      <c r="E30" s="11">
        <f t="shared" si="0"/>
        <v>0</v>
      </c>
      <c r="F30" s="11"/>
    </row>
    <row r="31" spans="2:6">
      <c r="B31" s="7" t="s">
        <v>363</v>
      </c>
      <c r="C31" s="3">
        <v>644521.5</v>
      </c>
      <c r="D31" s="3">
        <v>-222803.54927423934</v>
      </c>
      <c r="E31" s="11">
        <f t="shared" si="0"/>
        <v>-345.6883118317067</v>
      </c>
      <c r="F31" s="11"/>
    </row>
    <row r="32" spans="2:6">
      <c r="B32" s="7" t="s">
        <v>482</v>
      </c>
      <c r="C32" s="3">
        <v>2192387.5</v>
      </c>
      <c r="D32" s="3">
        <v>-692305.18908362195</v>
      </c>
      <c r="E32" s="11">
        <f t="shared" si="0"/>
        <v>-315.77683647786807</v>
      </c>
      <c r="F32" s="11"/>
    </row>
    <row r="33" spans="1:7">
      <c r="B33" s="7" t="s">
        <v>483</v>
      </c>
      <c r="C33" s="3">
        <v>322818</v>
      </c>
      <c r="D33" s="3"/>
      <c r="E33" s="11">
        <f t="shared" si="0"/>
        <v>0</v>
      </c>
      <c r="F33" s="11"/>
    </row>
    <row r="34" spans="1:7">
      <c r="B34" s="7" t="s">
        <v>360</v>
      </c>
      <c r="C34" s="3">
        <v>166339.5</v>
      </c>
      <c r="D34" s="3"/>
      <c r="E34" s="11">
        <f t="shared" si="0"/>
        <v>0</v>
      </c>
      <c r="F34" s="11"/>
    </row>
    <row r="35" spans="1:7">
      <c r="A35" s="5"/>
      <c r="B35" s="5" t="s">
        <v>361</v>
      </c>
      <c r="C35" s="3">
        <v>47197552</v>
      </c>
      <c r="D35" s="9">
        <f>SUM(D17:D34)</f>
        <v>-915108.73835786129</v>
      </c>
      <c r="E35" s="12">
        <f t="shared" si="0"/>
        <v>-19.388902593038328</v>
      </c>
      <c r="F35" s="12"/>
      <c r="G35" s="5"/>
    </row>
    <row r="36" spans="1:7">
      <c r="E36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70C0"/>
  </sheetPr>
  <dimension ref="A2:G38"/>
  <sheetViews>
    <sheetView topLeftCell="A16" zoomScale="125" zoomScaleNormal="100" workbookViewId="0">
      <selection activeCell="D39" sqref="D39"/>
    </sheetView>
  </sheetViews>
  <sheetFormatPr baseColWidth="10" defaultRowHeight="12.75"/>
  <cols>
    <col min="1" max="1" width="6.75" customWidth="1"/>
  </cols>
  <sheetData>
    <row r="2" spans="1:2">
      <c r="B2" s="5" t="s">
        <v>202</v>
      </c>
    </row>
    <row r="3" spans="1:2">
      <c r="B3" s="23" t="s">
        <v>206</v>
      </c>
    </row>
    <row r="5" spans="1:2">
      <c r="B5" s="5" t="s">
        <v>318</v>
      </c>
    </row>
    <row r="6" spans="1:2">
      <c r="B6" s="3">
        <f>D37</f>
        <v>-376824.62610893481</v>
      </c>
    </row>
    <row r="8" spans="1:2">
      <c r="B8" s="5" t="s">
        <v>263</v>
      </c>
    </row>
    <row r="9" spans="1:2">
      <c r="B9" t="s">
        <v>237</v>
      </c>
    </row>
    <row r="11" spans="1:2">
      <c r="B11" s="5" t="s">
        <v>74</v>
      </c>
    </row>
    <row r="12" spans="1:2">
      <c r="B12" s="17" t="s">
        <v>752</v>
      </c>
    </row>
    <row r="13" spans="1:2" ht="15.75">
      <c r="A13" s="20"/>
      <c r="B13" s="16" t="s">
        <v>147</v>
      </c>
    </row>
    <row r="14" spans="1:2">
      <c r="B14" s="40" t="s">
        <v>301</v>
      </c>
    </row>
    <row r="16" spans="1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/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/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/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/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/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/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/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/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/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/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/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/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/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/>
    </row>
    <row r="33" spans="1:7">
      <c r="B33" s="7" t="s">
        <v>363</v>
      </c>
      <c r="C33" s="3">
        <v>644521.5</v>
      </c>
      <c r="D33" s="3">
        <v>-171104.50271873473</v>
      </c>
      <c r="E33" s="11">
        <f t="shared" si="0"/>
        <v>-265.47524437700639</v>
      </c>
      <c r="F33" s="11"/>
    </row>
    <row r="34" spans="1:7">
      <c r="B34" s="7" t="s">
        <v>482</v>
      </c>
      <c r="C34" s="3">
        <v>2192387.5</v>
      </c>
      <c r="D34" s="3">
        <v>-205720.12339020008</v>
      </c>
      <c r="E34" s="11">
        <f t="shared" si="0"/>
        <v>-93.833833384928568</v>
      </c>
      <c r="F34" s="11"/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/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/>
    </row>
    <row r="37" spans="1:7">
      <c r="A37" s="5"/>
      <c r="B37" s="5" t="s">
        <v>361</v>
      </c>
      <c r="C37" s="3">
        <v>47197552</v>
      </c>
      <c r="D37" s="9">
        <f>SUM(D19:D36)</f>
        <v>-376824.62610893481</v>
      </c>
      <c r="E37" s="12">
        <f t="shared" si="0"/>
        <v>-7.9839866717861723</v>
      </c>
      <c r="F37" s="12"/>
      <c r="G37" s="5"/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70C0"/>
  </sheetPr>
  <dimension ref="A2:G38"/>
  <sheetViews>
    <sheetView topLeftCell="A10" zoomScale="150" zoomScaleNormal="100" workbookViewId="0">
      <selection activeCell="D18" sqref="D18:E36"/>
    </sheetView>
  </sheetViews>
  <sheetFormatPr baseColWidth="10" defaultRowHeight="12.75"/>
  <cols>
    <col min="1" max="1" width="7.375" customWidth="1"/>
  </cols>
  <sheetData>
    <row r="2" spans="2:2">
      <c r="B2" s="5" t="s">
        <v>202</v>
      </c>
    </row>
    <row r="3" spans="2:2">
      <c r="B3" s="4" t="s">
        <v>383</v>
      </c>
    </row>
    <row r="5" spans="2:2">
      <c r="B5" s="5" t="s">
        <v>23</v>
      </c>
    </row>
    <row r="6" spans="2:2">
      <c r="B6" s="3">
        <f>D37</f>
        <v>-89046.405971747532</v>
      </c>
    </row>
    <row r="8" spans="2:2">
      <c r="B8" s="5" t="s">
        <v>263</v>
      </c>
    </row>
    <row r="9" spans="2:2">
      <c r="B9" t="s">
        <v>356</v>
      </c>
    </row>
    <row r="11" spans="2:2">
      <c r="B11" s="5" t="s">
        <v>74</v>
      </c>
    </row>
    <row r="12" spans="2:2">
      <c r="B12" s="63" t="s">
        <v>675</v>
      </c>
    </row>
    <row r="13" spans="2:2" ht="15.75">
      <c r="B13" s="16" t="s">
        <v>147</v>
      </c>
    </row>
    <row r="14" spans="2:2">
      <c r="B14" s="40" t="s">
        <v>301</v>
      </c>
    </row>
    <row r="15" spans="2:2">
      <c r="B15" s="40"/>
    </row>
    <row r="16" spans="2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>
        <f>E19-E$37</f>
        <v>1.8866742489472237</v>
      </c>
      <c r="G19" s="3">
        <f>F19*C19/1000</f>
        <v>15933.232883439779</v>
      </c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>
        <f t="shared" ref="F20:F37" si="1">E20-E$37</f>
        <v>1.8866742489472237</v>
      </c>
      <c r="G20" s="3">
        <f t="shared" ref="G20:G36" si="2">F20*C20/1000</f>
        <v>2543.8189265866577</v>
      </c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>
        <f t="shared" si="1"/>
        <v>1.8866742489472237</v>
      </c>
      <c r="G21" s="3">
        <f t="shared" si="2"/>
        <v>2023.9533839862461</v>
      </c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>
        <f t="shared" si="1"/>
        <v>1.8866742489472237</v>
      </c>
      <c r="G22" s="3">
        <f t="shared" si="2"/>
        <v>2104.6917217956934</v>
      </c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>
        <f t="shared" si="1"/>
        <v>1.8866742489472237</v>
      </c>
      <c r="G23" s="3">
        <f t="shared" si="2"/>
        <v>3996.9410931485559</v>
      </c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>
        <f t="shared" si="1"/>
        <v>1.8866742489472237</v>
      </c>
      <c r="G24" s="3">
        <f t="shared" si="2"/>
        <v>1118.5610520074608</v>
      </c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>
        <f t="shared" si="1"/>
        <v>1.8866742489472237</v>
      </c>
      <c r="G25" s="3">
        <f t="shared" si="2"/>
        <v>4778.9015357384669</v>
      </c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>
        <f t="shared" si="1"/>
        <v>1.8866742489472237</v>
      </c>
      <c r="G26" s="3">
        <f t="shared" si="2"/>
        <v>3983.6051362198727</v>
      </c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>
        <f t="shared" si="1"/>
        <v>1.8866742489472237</v>
      </c>
      <c r="G27" s="3">
        <f t="shared" si="2"/>
        <v>14267.557052654362</v>
      </c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>
        <f t="shared" si="1"/>
        <v>1.8866742489472237</v>
      </c>
      <c r="G28" s="3">
        <f t="shared" si="2"/>
        <v>9662.6785762902891</v>
      </c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>
        <f t="shared" si="1"/>
        <v>1.8866742489472237</v>
      </c>
      <c r="G29" s="3">
        <f t="shared" si="2"/>
        <v>2086.7881265103088</v>
      </c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>
        <f t="shared" si="1"/>
        <v>1.8866742489472237</v>
      </c>
      <c r="G30" s="3">
        <f t="shared" si="2"/>
        <v>5233.1042111156439</v>
      </c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>
        <f t="shared" si="1"/>
        <v>1.8866742489472237</v>
      </c>
      <c r="G31" s="3">
        <f t="shared" si="2"/>
        <v>12257.82730583093</v>
      </c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>
        <f t="shared" si="1"/>
        <v>1.8866742489472237</v>
      </c>
      <c r="G32" s="3">
        <f t="shared" si="2"/>
        <v>2779.5409505872485</v>
      </c>
    </row>
    <row r="33" spans="1:7">
      <c r="B33" s="7" t="s">
        <v>363</v>
      </c>
      <c r="C33" s="3">
        <v>644521.5</v>
      </c>
      <c r="D33" s="3">
        <v>1283.9118776074538</v>
      </c>
      <c r="E33" s="11">
        <f t="shared" si="0"/>
        <v>1.9920388654334322</v>
      </c>
      <c r="F33" s="11">
        <f t="shared" si="1"/>
        <v>3.8787131143806559</v>
      </c>
      <c r="G33" s="3">
        <f t="shared" si="2"/>
        <v>2499.913994550292</v>
      </c>
    </row>
    <row r="34" spans="1:7">
      <c r="B34" s="7" t="s">
        <v>482</v>
      </c>
      <c r="C34" s="3">
        <v>2192387.5</v>
      </c>
      <c r="D34" s="3">
        <v>-90330.317849354993</v>
      </c>
      <c r="E34" s="11">
        <f t="shared" si="0"/>
        <v>-41.201802988456649</v>
      </c>
      <c r="F34" s="11">
        <f t="shared" si="1"/>
        <v>-39.315128739509426</v>
      </c>
      <c r="G34" s="3">
        <f t="shared" si="2"/>
        <v>-86193.996809391218</v>
      </c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>
        <f t="shared" si="1"/>
        <v>1.8866742489472237</v>
      </c>
      <c r="G35" s="3">
        <f t="shared" si="2"/>
        <v>609.05240769664488</v>
      </c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>
        <f t="shared" si="1"/>
        <v>1.8866742489472237</v>
      </c>
      <c r="G36" s="3">
        <f t="shared" si="2"/>
        <v>313.82845123275672</v>
      </c>
    </row>
    <row r="37" spans="1:7">
      <c r="A37" s="5"/>
      <c r="B37" s="5" t="s">
        <v>361</v>
      </c>
      <c r="C37" s="3">
        <v>47197552</v>
      </c>
      <c r="D37" s="9">
        <f>SUM(D19:D36)</f>
        <v>-89046.405971747532</v>
      </c>
      <c r="E37" s="12">
        <f t="shared" si="0"/>
        <v>-1.8866742489472237</v>
      </c>
      <c r="F37" s="12">
        <f t="shared" si="1"/>
        <v>0</v>
      </c>
      <c r="G37" s="9">
        <f>F37*C37</f>
        <v>0</v>
      </c>
    </row>
    <row r="38" spans="1:7">
      <c r="E38" s="3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70C0"/>
  </sheetPr>
  <dimension ref="A2:G39"/>
  <sheetViews>
    <sheetView zoomScale="125" zoomScaleNormal="125" workbookViewId="0">
      <selection activeCell="D18" sqref="D18:E36"/>
    </sheetView>
  </sheetViews>
  <sheetFormatPr baseColWidth="10" defaultRowHeight="12.75"/>
  <cols>
    <col min="1" max="1" width="6" customWidth="1"/>
  </cols>
  <sheetData>
    <row r="2" spans="2:2">
      <c r="B2" s="5" t="s">
        <v>202</v>
      </c>
    </row>
    <row r="3" spans="2:2">
      <c r="B3" s="4" t="s">
        <v>338</v>
      </c>
    </row>
    <row r="5" spans="2:2">
      <c r="B5" s="5" t="s">
        <v>23</v>
      </c>
    </row>
    <row r="6" spans="2:2">
      <c r="B6" s="3">
        <f>D38</f>
        <v>0</v>
      </c>
    </row>
    <row r="8" spans="2:2">
      <c r="B8" s="5" t="s">
        <v>263</v>
      </c>
    </row>
    <row r="9" spans="2:2">
      <c r="B9" t="s">
        <v>453</v>
      </c>
    </row>
    <row r="11" spans="2:2">
      <c r="B11" s="5" t="s">
        <v>74</v>
      </c>
    </row>
    <row r="12" spans="2:2">
      <c r="B12" t="s">
        <v>223</v>
      </c>
    </row>
    <row r="13" spans="2:2">
      <c r="B13" t="s">
        <v>368</v>
      </c>
    </row>
    <row r="14" spans="2:2" ht="15.75">
      <c r="B14" s="16" t="s">
        <v>432</v>
      </c>
    </row>
    <row r="15" spans="2:2">
      <c r="B15" s="40" t="s">
        <v>301</v>
      </c>
    </row>
    <row r="16" spans="2:2">
      <c r="B16" s="40"/>
    </row>
    <row r="17" spans="1:7">
      <c r="B17" t="s">
        <v>75</v>
      </c>
    </row>
    <row r="18" spans="1:7">
      <c r="C18" t="s">
        <v>616</v>
      </c>
    </row>
    <row r="19" spans="1:7" ht="51">
      <c r="A19" s="6"/>
      <c r="B19" s="6"/>
      <c r="C19" s="6" t="s">
        <v>615</v>
      </c>
      <c r="D19" s="6" t="s">
        <v>355</v>
      </c>
      <c r="E19" s="6" t="s">
        <v>248</v>
      </c>
      <c r="F19" s="6" t="s">
        <v>354</v>
      </c>
      <c r="G19" s="6" t="s">
        <v>226</v>
      </c>
    </row>
    <row r="20" spans="1:7">
      <c r="B20" s="7" t="s">
        <v>227</v>
      </c>
      <c r="C20" s="3">
        <v>8445142.5</v>
      </c>
      <c r="D20" s="3"/>
      <c r="E20" s="11">
        <f t="shared" ref="E20:E38" si="0">D20*1000/C20</f>
        <v>0</v>
      </c>
      <c r="F20" s="11">
        <f>E20-E$38</f>
        <v>0</v>
      </c>
      <c r="G20">
        <f t="shared" ref="G20:G38" si="1">F20*C20</f>
        <v>0</v>
      </c>
    </row>
    <row r="21" spans="1:7">
      <c r="B21" s="7" t="s">
        <v>435</v>
      </c>
      <c r="C21" s="3">
        <v>1348308.5</v>
      </c>
      <c r="D21" s="3"/>
      <c r="E21" s="11">
        <f t="shared" si="0"/>
        <v>0</v>
      </c>
      <c r="F21" s="11">
        <f t="shared" ref="F21:F38" si="2">E21-E$38</f>
        <v>0</v>
      </c>
      <c r="G21">
        <f t="shared" si="1"/>
        <v>0</v>
      </c>
    </row>
    <row r="22" spans="1:7">
      <c r="B22" s="7" t="s">
        <v>484</v>
      </c>
      <c r="C22" s="3">
        <v>1072762.5</v>
      </c>
      <c r="D22" s="3"/>
      <c r="E22" s="11">
        <f t="shared" si="0"/>
        <v>0</v>
      </c>
      <c r="F22" s="11">
        <f t="shared" si="2"/>
        <v>0</v>
      </c>
      <c r="G22">
        <f t="shared" si="1"/>
        <v>0</v>
      </c>
    </row>
    <row r="23" spans="1:7">
      <c r="B23" s="7" t="s">
        <v>485</v>
      </c>
      <c r="C23" s="3">
        <v>1115556.5</v>
      </c>
      <c r="D23" s="3"/>
      <c r="E23" s="11">
        <f t="shared" si="0"/>
        <v>0</v>
      </c>
      <c r="F23" s="11">
        <f t="shared" si="2"/>
        <v>0</v>
      </c>
      <c r="G23">
        <f t="shared" si="1"/>
        <v>0</v>
      </c>
    </row>
    <row r="24" spans="1:7">
      <c r="B24" s="7" t="s">
        <v>436</v>
      </c>
      <c r="C24" s="3">
        <v>2118511.5</v>
      </c>
      <c r="D24" s="3"/>
      <c r="E24" s="11">
        <f t="shared" si="0"/>
        <v>0</v>
      </c>
      <c r="F24" s="11">
        <f t="shared" si="2"/>
        <v>0</v>
      </c>
      <c r="G24">
        <f t="shared" si="1"/>
        <v>0</v>
      </c>
    </row>
    <row r="25" spans="1:7">
      <c r="B25" s="7" t="s">
        <v>437</v>
      </c>
      <c r="C25" s="3">
        <v>592874.5</v>
      </c>
      <c r="D25" s="3"/>
      <c r="E25" s="11">
        <f t="shared" si="0"/>
        <v>0</v>
      </c>
      <c r="F25" s="11">
        <f t="shared" si="2"/>
        <v>0</v>
      </c>
      <c r="G25">
        <f t="shared" si="1"/>
        <v>0</v>
      </c>
    </row>
    <row r="26" spans="1:7">
      <c r="B26" s="7" t="s">
        <v>221</v>
      </c>
      <c r="C26" s="3">
        <v>2532976.5</v>
      </c>
      <c r="D26" s="3"/>
      <c r="E26" s="11">
        <f t="shared" si="0"/>
        <v>0</v>
      </c>
      <c r="F26" s="11">
        <f t="shared" si="2"/>
        <v>0</v>
      </c>
      <c r="G26">
        <f t="shared" si="1"/>
        <v>0</v>
      </c>
    </row>
    <row r="27" spans="1:7">
      <c r="B27" s="7" t="s">
        <v>549</v>
      </c>
      <c r="C27" s="3">
        <v>2111443</v>
      </c>
      <c r="D27" s="3"/>
      <c r="E27" s="11">
        <f t="shared" si="0"/>
        <v>0</v>
      </c>
      <c r="F27" s="11">
        <f t="shared" si="2"/>
        <v>0</v>
      </c>
      <c r="G27">
        <f t="shared" si="1"/>
        <v>0</v>
      </c>
    </row>
    <row r="28" spans="1:7">
      <c r="B28" s="7" t="s">
        <v>224</v>
      </c>
      <c r="C28" s="3">
        <v>7562279</v>
      </c>
      <c r="D28" s="3"/>
      <c r="E28" s="11">
        <f t="shared" si="0"/>
        <v>0</v>
      </c>
      <c r="F28" s="11">
        <f t="shared" si="2"/>
        <v>0</v>
      </c>
      <c r="G28">
        <f t="shared" si="1"/>
        <v>0</v>
      </c>
    </row>
    <row r="29" spans="1:7">
      <c r="B29" s="7" t="s">
        <v>298</v>
      </c>
      <c r="C29" s="3">
        <v>5121540.5</v>
      </c>
      <c r="D29" s="3"/>
      <c r="E29" s="11">
        <f t="shared" si="0"/>
        <v>0</v>
      </c>
      <c r="F29" s="11">
        <f t="shared" si="2"/>
        <v>0</v>
      </c>
      <c r="G29">
        <f t="shared" si="1"/>
        <v>0</v>
      </c>
    </row>
    <row r="30" spans="1:7">
      <c r="B30" s="7" t="s">
        <v>307</v>
      </c>
      <c r="C30" s="3">
        <v>1106067</v>
      </c>
      <c r="D30" s="3"/>
      <c r="E30" s="11">
        <f t="shared" si="0"/>
        <v>0</v>
      </c>
      <c r="F30" s="11">
        <f t="shared" si="2"/>
        <v>0</v>
      </c>
      <c r="G30">
        <f t="shared" si="1"/>
        <v>0</v>
      </c>
    </row>
    <row r="31" spans="1:7">
      <c r="B31" s="7" t="s">
        <v>481</v>
      </c>
      <c r="C31" s="3">
        <v>2773719</v>
      </c>
      <c r="D31" s="3"/>
      <c r="E31" s="11">
        <f t="shared" si="0"/>
        <v>0</v>
      </c>
      <c r="F31" s="11">
        <f t="shared" si="2"/>
        <v>0</v>
      </c>
      <c r="G31">
        <f t="shared" si="1"/>
        <v>0</v>
      </c>
    </row>
    <row r="32" spans="1:7">
      <c r="B32" s="7" t="s">
        <v>422</v>
      </c>
      <c r="C32" s="3">
        <v>6497055.5</v>
      </c>
      <c r="D32" s="3"/>
      <c r="E32" s="11">
        <f t="shared" si="0"/>
        <v>0</v>
      </c>
      <c r="F32" s="11">
        <f t="shared" si="2"/>
        <v>0</v>
      </c>
      <c r="G32">
        <f t="shared" si="1"/>
        <v>0</v>
      </c>
    </row>
    <row r="33" spans="1:7">
      <c r="B33" s="7" t="s">
        <v>362</v>
      </c>
      <c r="C33" s="3">
        <v>1473249</v>
      </c>
      <c r="D33" s="3"/>
      <c r="E33" s="11">
        <f t="shared" si="0"/>
        <v>0</v>
      </c>
      <c r="F33" s="11">
        <f t="shared" si="2"/>
        <v>0</v>
      </c>
      <c r="G33">
        <f t="shared" si="1"/>
        <v>0</v>
      </c>
    </row>
    <row r="34" spans="1:7">
      <c r="B34" s="7" t="s">
        <v>363</v>
      </c>
      <c r="C34" s="3">
        <v>644521.5</v>
      </c>
      <c r="D34" s="3"/>
      <c r="E34" s="11">
        <f t="shared" si="0"/>
        <v>0</v>
      </c>
      <c r="F34" s="11">
        <f t="shared" si="2"/>
        <v>0</v>
      </c>
      <c r="G34">
        <f t="shared" si="1"/>
        <v>0</v>
      </c>
    </row>
    <row r="35" spans="1:7">
      <c r="B35" s="7" t="s">
        <v>482</v>
      </c>
      <c r="C35" s="3">
        <v>2192387.5</v>
      </c>
      <c r="D35" s="3"/>
      <c r="E35" s="11">
        <f t="shared" si="0"/>
        <v>0</v>
      </c>
      <c r="F35" s="11">
        <f t="shared" si="2"/>
        <v>0</v>
      </c>
      <c r="G35">
        <f t="shared" si="1"/>
        <v>0</v>
      </c>
    </row>
    <row r="36" spans="1:7">
      <c r="B36" s="7" t="s">
        <v>483</v>
      </c>
      <c r="C36" s="3">
        <v>322818</v>
      </c>
      <c r="D36" s="3"/>
      <c r="E36" s="11">
        <f t="shared" si="0"/>
        <v>0</v>
      </c>
      <c r="F36" s="11">
        <f t="shared" si="2"/>
        <v>0</v>
      </c>
      <c r="G36">
        <f t="shared" si="1"/>
        <v>0</v>
      </c>
    </row>
    <row r="37" spans="1:7">
      <c r="B37" s="7" t="s">
        <v>360</v>
      </c>
      <c r="C37" s="3">
        <v>166339.5</v>
      </c>
      <c r="D37" s="3"/>
      <c r="E37" s="11">
        <f t="shared" si="0"/>
        <v>0</v>
      </c>
      <c r="F37" s="11">
        <f t="shared" si="2"/>
        <v>0</v>
      </c>
      <c r="G37">
        <f t="shared" si="1"/>
        <v>0</v>
      </c>
    </row>
    <row r="38" spans="1:7">
      <c r="A38" s="5"/>
      <c r="B38" s="5" t="s">
        <v>361</v>
      </c>
      <c r="C38" s="3">
        <v>47197552</v>
      </c>
      <c r="D38" s="9">
        <f>SUM(D20:D37)</f>
        <v>0</v>
      </c>
      <c r="E38" s="12">
        <f t="shared" si="0"/>
        <v>0</v>
      </c>
      <c r="F38" s="12">
        <f t="shared" si="2"/>
        <v>0</v>
      </c>
      <c r="G38" s="5">
        <f t="shared" si="1"/>
        <v>0</v>
      </c>
    </row>
    <row r="39" spans="1:7">
      <c r="E39" s="3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0070C0"/>
  </sheetPr>
  <dimension ref="A2:G38"/>
  <sheetViews>
    <sheetView zoomScale="125" zoomScaleNormal="100" workbookViewId="0">
      <selection activeCell="D18" sqref="D18:E36"/>
    </sheetView>
  </sheetViews>
  <sheetFormatPr baseColWidth="10" defaultRowHeight="12.75"/>
  <cols>
    <col min="1" max="1" width="7.625" customWidth="1"/>
  </cols>
  <sheetData>
    <row r="2" spans="2:2">
      <c r="B2" s="5" t="s">
        <v>202</v>
      </c>
    </row>
    <row r="3" spans="2:2">
      <c r="B3" s="4" t="s">
        <v>91</v>
      </c>
    </row>
    <row r="5" spans="2:2">
      <c r="B5" s="5" t="s">
        <v>92</v>
      </c>
    </row>
    <row r="6" spans="2:2">
      <c r="B6" s="3">
        <f>D37</f>
        <v>-106743.29427068219</v>
      </c>
    </row>
    <row r="8" spans="2:2">
      <c r="B8" s="5" t="s">
        <v>232</v>
      </c>
    </row>
    <row r="9" spans="2:2">
      <c r="B9" t="s">
        <v>309</v>
      </c>
    </row>
    <row r="11" spans="2:2">
      <c r="B11" s="5" t="s">
        <v>74</v>
      </c>
    </row>
    <row r="12" spans="2:2">
      <c r="B12" s="17" t="s">
        <v>407</v>
      </c>
    </row>
    <row r="13" spans="2:2" ht="15.75">
      <c r="B13" s="16"/>
    </row>
    <row r="14" spans="2:2">
      <c r="B14" s="40"/>
    </row>
    <row r="15" spans="2:2">
      <c r="B15" s="40"/>
    </row>
    <row r="16" spans="2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>
        <f>E19-E$37</f>
        <v>2.2616277698191252</v>
      </c>
      <c r="G19" s="3">
        <f>F19*C19/1000</f>
        <v>19099.768798079709</v>
      </c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>
        <f t="shared" ref="F20:F37" si="1">E20-E$37</f>
        <v>2.2616277698191252</v>
      </c>
      <c r="G20" s="3">
        <f t="shared" ref="G20:G36" si="2">F20*C20/1000</f>
        <v>3049.3719458831697</v>
      </c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>
        <f t="shared" si="1"/>
        <v>2.2616277698191252</v>
      </c>
      <c r="G21" s="3">
        <f t="shared" si="2"/>
        <v>2426.1894604205895</v>
      </c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>
        <f t="shared" si="1"/>
        <v>2.2616277698191252</v>
      </c>
      <c r="G22" s="3">
        <f t="shared" si="2"/>
        <v>2522.9735592022289</v>
      </c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>
        <f t="shared" si="1"/>
        <v>2.2616277698191252</v>
      </c>
      <c r="G23" s="3">
        <f t="shared" si="2"/>
        <v>4791.2844390811697</v>
      </c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>
        <f t="shared" si="1"/>
        <v>2.2616277698191252</v>
      </c>
      <c r="G24" s="3">
        <f t="shared" si="2"/>
        <v>1340.8614332176289</v>
      </c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>
        <f t="shared" si="1"/>
        <v>2.2616277698191252</v>
      </c>
      <c r="G25" s="3">
        <f t="shared" si="2"/>
        <v>5728.6499926992537</v>
      </c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>
        <f t="shared" si="1"/>
        <v>2.2616277698191252</v>
      </c>
      <c r="G26" s="3">
        <f t="shared" si="2"/>
        <v>4775.2981231902031</v>
      </c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>
        <f t="shared" si="1"/>
        <v>2.2616277698191252</v>
      </c>
      <c r="G27" s="3">
        <f t="shared" si="2"/>
        <v>17103.060189520005</v>
      </c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>
        <f t="shared" si="1"/>
        <v>2.2616277698191252</v>
      </c>
      <c r="G28" s="3">
        <f t="shared" si="2"/>
        <v>11583.018219053329</v>
      </c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>
        <f t="shared" si="1"/>
        <v>2.2616277698191252</v>
      </c>
      <c r="G29" s="3">
        <f t="shared" si="2"/>
        <v>2501.5118424805305</v>
      </c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>
        <f t="shared" si="1"/>
        <v>2.2616277698191252</v>
      </c>
      <c r="G30" s="3">
        <f t="shared" si="2"/>
        <v>6273.1199160749347</v>
      </c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>
        <f t="shared" si="1"/>
        <v>2.2616277698191252</v>
      </c>
      <c r="G31" s="3">
        <f t="shared" si="2"/>
        <v>14693.921140856082</v>
      </c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>
        <f t="shared" si="1"/>
        <v>2.2616277698191252</v>
      </c>
      <c r="G32" s="3">
        <f t="shared" si="2"/>
        <v>3331.9408502582564</v>
      </c>
    </row>
    <row r="33" spans="1:7">
      <c r="B33" s="7" t="s">
        <v>363</v>
      </c>
      <c r="C33" s="3">
        <v>644521.5</v>
      </c>
      <c r="D33" s="3">
        <v>-15279.643711854902</v>
      </c>
      <c r="E33" s="11">
        <f t="shared" si="0"/>
        <v>-23.706957350305462</v>
      </c>
      <c r="F33" s="11">
        <f t="shared" si="1"/>
        <v>-21.445329580486337</v>
      </c>
      <c r="G33" s="3">
        <f t="shared" si="2"/>
        <v>-13821.975989209424</v>
      </c>
    </row>
    <row r="34" spans="1:7">
      <c r="B34" s="7" t="s">
        <v>482</v>
      </c>
      <c r="C34" s="3">
        <v>2192387.5</v>
      </c>
      <c r="D34" s="3">
        <v>-91463.650558827285</v>
      </c>
      <c r="E34" s="11">
        <f t="shared" si="0"/>
        <v>-41.718742949787519</v>
      </c>
      <c r="F34" s="11">
        <f t="shared" si="1"/>
        <v>-39.45711517996839</v>
      </c>
      <c r="G34" s="3">
        <f t="shared" si="2"/>
        <v>-86505.286106622953</v>
      </c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>
        <f t="shared" si="1"/>
        <v>2.2616277698191252</v>
      </c>
      <c r="G35" s="3">
        <f t="shared" si="2"/>
        <v>730.09415339747034</v>
      </c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>
        <f t="shared" si="1"/>
        <v>2.2616277698191252</v>
      </c>
      <c r="G36" s="3">
        <f t="shared" si="2"/>
        <v>376.19803241782841</v>
      </c>
    </row>
    <row r="37" spans="1:7">
      <c r="A37" s="5"/>
      <c r="B37" s="5" t="s">
        <v>361</v>
      </c>
      <c r="C37" s="3">
        <v>47197552</v>
      </c>
      <c r="D37" s="9">
        <f>SUM(D19:D36)</f>
        <v>-106743.29427068219</v>
      </c>
      <c r="E37" s="12">
        <f t="shared" si="0"/>
        <v>-2.2616277698191252</v>
      </c>
      <c r="F37" s="12">
        <f t="shared" si="1"/>
        <v>0</v>
      </c>
      <c r="G37" s="5">
        <f>F37*C37</f>
        <v>0</v>
      </c>
    </row>
    <row r="38" spans="1:7">
      <c r="E38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0070C0"/>
  </sheetPr>
  <dimension ref="A2:G38"/>
  <sheetViews>
    <sheetView topLeftCell="A6" zoomScale="150" zoomScaleNormal="125" workbookViewId="0">
      <selection activeCell="D18" sqref="D18:E36"/>
    </sheetView>
  </sheetViews>
  <sheetFormatPr baseColWidth="10" defaultRowHeight="12.75"/>
  <cols>
    <col min="1" max="1" width="6.125" customWidth="1"/>
  </cols>
  <sheetData>
    <row r="2" spans="2:2">
      <c r="B2" s="5" t="s">
        <v>202</v>
      </c>
    </row>
    <row r="3" spans="2:2">
      <c r="B3" s="4" t="s">
        <v>452</v>
      </c>
    </row>
    <row r="5" spans="2:2">
      <c r="B5" s="5" t="s">
        <v>357</v>
      </c>
    </row>
    <row r="6" spans="2:2">
      <c r="B6" s="3">
        <f>D37</f>
        <v>13126.651305953743</v>
      </c>
    </row>
    <row r="8" spans="2:2">
      <c r="B8" s="5" t="s">
        <v>263</v>
      </c>
    </row>
    <row r="9" spans="2:2">
      <c r="B9" t="s">
        <v>453</v>
      </c>
    </row>
    <row r="11" spans="2:2">
      <c r="B11" s="5" t="s">
        <v>74</v>
      </c>
    </row>
    <row r="12" spans="2:2">
      <c r="B12" s="63" t="s">
        <v>675</v>
      </c>
    </row>
    <row r="13" spans="2:2" ht="15.75">
      <c r="B13" s="16" t="s">
        <v>147</v>
      </c>
    </row>
    <row r="14" spans="2:2">
      <c r="B14" s="40" t="s">
        <v>301</v>
      </c>
    </row>
    <row r="15" spans="2:2">
      <c r="B15" s="40"/>
    </row>
    <row r="16" spans="2:2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355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/>
      <c r="E19" s="11">
        <f t="shared" ref="E19:E37" si="0">D19*1000/C19</f>
        <v>0</v>
      </c>
      <c r="F19" s="11">
        <f>E19-E$37</f>
        <v>-0.27812144379763049</v>
      </c>
      <c r="G19" s="3">
        <f>F19*C19/1000</f>
        <v>-2348.7752251767306</v>
      </c>
    </row>
    <row r="20" spans="1:7">
      <c r="B20" s="7" t="s">
        <v>435</v>
      </c>
      <c r="C20" s="3">
        <v>1348308.5</v>
      </c>
      <c r="D20" s="3"/>
      <c r="E20" s="11">
        <f t="shared" si="0"/>
        <v>0</v>
      </c>
      <c r="F20" s="11">
        <f t="shared" ref="F20:F37" si="1">E20-E$37</f>
        <v>-0.27812144379763049</v>
      </c>
      <c r="G20" s="3">
        <f t="shared" ref="G20:G37" si="2">F20*C20/1000</f>
        <v>-374.99350670461746</v>
      </c>
    </row>
    <row r="21" spans="1:7">
      <c r="B21" s="7" t="s">
        <v>484</v>
      </c>
      <c r="C21" s="3">
        <v>1072762.5</v>
      </c>
      <c r="D21" s="3"/>
      <c r="E21" s="11">
        <f t="shared" si="0"/>
        <v>0</v>
      </c>
      <c r="F21" s="11">
        <f t="shared" si="1"/>
        <v>-0.27812144379763049</v>
      </c>
      <c r="G21" s="3">
        <f t="shared" si="2"/>
        <v>-298.35825535195562</v>
      </c>
    </row>
    <row r="22" spans="1:7">
      <c r="B22" s="7" t="s">
        <v>485</v>
      </c>
      <c r="C22" s="3">
        <v>1115556.5</v>
      </c>
      <c r="D22" s="3"/>
      <c r="E22" s="11">
        <f t="shared" si="0"/>
        <v>0</v>
      </c>
      <c r="F22" s="11">
        <f t="shared" si="1"/>
        <v>-0.27812144379763049</v>
      </c>
      <c r="G22" s="3">
        <f t="shared" si="2"/>
        <v>-310.26018441783134</v>
      </c>
    </row>
    <row r="23" spans="1:7">
      <c r="B23" s="7" t="s">
        <v>436</v>
      </c>
      <c r="C23" s="3">
        <v>2118511.5</v>
      </c>
      <c r="D23" s="3"/>
      <c r="E23" s="11">
        <f t="shared" si="0"/>
        <v>0</v>
      </c>
      <c r="F23" s="11">
        <f t="shared" si="1"/>
        <v>-0.27812144379763049</v>
      </c>
      <c r="G23" s="3">
        <f t="shared" si="2"/>
        <v>-589.20347708188376</v>
      </c>
    </row>
    <row r="24" spans="1:7">
      <c r="B24" s="7" t="s">
        <v>437</v>
      </c>
      <c r="C24" s="3">
        <v>592874.5</v>
      </c>
      <c r="D24" s="3"/>
      <c r="E24" s="11">
        <f t="shared" si="0"/>
        <v>0</v>
      </c>
      <c r="F24" s="11">
        <f t="shared" si="1"/>
        <v>-0.27812144379763049</v>
      </c>
      <c r="G24" s="3">
        <f t="shared" si="2"/>
        <v>-164.89111193079827</v>
      </c>
    </row>
    <row r="25" spans="1:7">
      <c r="B25" s="7" t="s">
        <v>221</v>
      </c>
      <c r="C25" s="3">
        <v>2532976.5</v>
      </c>
      <c r="D25" s="3"/>
      <c r="E25" s="11">
        <f t="shared" si="0"/>
        <v>0</v>
      </c>
      <c r="F25" s="11">
        <f t="shared" si="1"/>
        <v>-0.27812144379763049</v>
      </c>
      <c r="G25" s="3">
        <f t="shared" si="2"/>
        <v>-704.47508128546872</v>
      </c>
    </row>
    <row r="26" spans="1:7">
      <c r="B26" s="7" t="s">
        <v>549</v>
      </c>
      <c r="C26" s="3">
        <v>2111443</v>
      </c>
      <c r="D26" s="3"/>
      <c r="E26" s="11">
        <f t="shared" si="0"/>
        <v>0</v>
      </c>
      <c r="F26" s="11">
        <f t="shared" si="1"/>
        <v>-0.27812144379763049</v>
      </c>
      <c r="G26" s="3">
        <f t="shared" si="2"/>
        <v>-587.23757565640028</v>
      </c>
    </row>
    <row r="27" spans="1:7">
      <c r="B27" s="7" t="s">
        <v>224</v>
      </c>
      <c r="C27" s="3">
        <v>7562279</v>
      </c>
      <c r="D27" s="3"/>
      <c r="E27" s="11">
        <f t="shared" si="0"/>
        <v>0</v>
      </c>
      <c r="F27" s="11">
        <f t="shared" si="1"/>
        <v>-0.27812144379763049</v>
      </c>
      <c r="G27" s="3">
        <f t="shared" si="2"/>
        <v>-2103.2319538805014</v>
      </c>
    </row>
    <row r="28" spans="1:7">
      <c r="B28" s="7" t="s">
        <v>298</v>
      </c>
      <c r="C28" s="3">
        <v>5121540.5</v>
      </c>
      <c r="D28" s="3"/>
      <c r="E28" s="11">
        <f t="shared" si="0"/>
        <v>0</v>
      </c>
      <c r="F28" s="11">
        <f t="shared" si="1"/>
        <v>-0.27812144379763049</v>
      </c>
      <c r="G28" s="3">
        <f t="shared" si="2"/>
        <v>-1424.4102383280383</v>
      </c>
    </row>
    <row r="29" spans="1:7">
      <c r="B29" s="7" t="s">
        <v>307</v>
      </c>
      <c r="C29" s="3">
        <v>1106067</v>
      </c>
      <c r="D29" s="3"/>
      <c r="E29" s="11">
        <f t="shared" si="0"/>
        <v>0</v>
      </c>
      <c r="F29" s="11">
        <f t="shared" si="1"/>
        <v>-0.27812144379763049</v>
      </c>
      <c r="G29" s="3">
        <f t="shared" si="2"/>
        <v>-307.62095097691372</v>
      </c>
    </row>
    <row r="30" spans="1:7">
      <c r="B30" s="7" t="s">
        <v>481</v>
      </c>
      <c r="C30" s="3">
        <v>2773719</v>
      </c>
      <c r="D30" s="3"/>
      <c r="E30" s="11">
        <f t="shared" si="0"/>
        <v>0</v>
      </c>
      <c r="F30" s="11">
        <f t="shared" si="1"/>
        <v>-0.27812144379763049</v>
      </c>
      <c r="G30" s="3">
        <f t="shared" si="2"/>
        <v>-771.43073296891976</v>
      </c>
    </row>
    <row r="31" spans="1:7">
      <c r="B31" s="7" t="s">
        <v>422</v>
      </c>
      <c r="C31" s="3">
        <v>6497055.5</v>
      </c>
      <c r="D31" s="3"/>
      <c r="E31" s="11">
        <f t="shared" si="0"/>
        <v>0</v>
      </c>
      <c r="F31" s="11">
        <f t="shared" si="1"/>
        <v>-0.27812144379763049</v>
      </c>
      <c r="G31" s="3">
        <f t="shared" si="2"/>
        <v>-1806.970456093336</v>
      </c>
    </row>
    <row r="32" spans="1:7">
      <c r="B32" s="7" t="s">
        <v>362</v>
      </c>
      <c r="C32" s="3">
        <v>1473249</v>
      </c>
      <c r="D32" s="3"/>
      <c r="E32" s="11">
        <f t="shared" si="0"/>
        <v>0</v>
      </c>
      <c r="F32" s="11">
        <f t="shared" si="1"/>
        <v>-0.27812144379763049</v>
      </c>
      <c r="G32" s="3">
        <f t="shared" si="2"/>
        <v>-409.74213895341535</v>
      </c>
    </row>
    <row r="33" spans="1:7">
      <c r="B33" s="7" t="s">
        <v>363</v>
      </c>
      <c r="C33" s="3">
        <v>644521.5</v>
      </c>
      <c r="D33" s="3">
        <v>-2612.183800897019</v>
      </c>
      <c r="E33" s="11">
        <f t="shared" si="0"/>
        <v>-4.0529040550191402</v>
      </c>
      <c r="F33" s="11">
        <f t="shared" si="1"/>
        <v>-4.3310254988167705</v>
      </c>
      <c r="G33" s="3">
        <f t="shared" si="2"/>
        <v>-2791.4390510356334</v>
      </c>
    </row>
    <row r="34" spans="1:7">
      <c r="B34" s="7" t="s">
        <v>482</v>
      </c>
      <c r="C34" s="3">
        <v>2192387.5</v>
      </c>
      <c r="D34" s="3">
        <v>15738.835106850762</v>
      </c>
      <c r="E34" s="11">
        <f t="shared" si="0"/>
        <v>7.1788564324740776</v>
      </c>
      <c r="F34" s="11">
        <f t="shared" si="1"/>
        <v>6.9007349886764473</v>
      </c>
      <c r="G34" s="3">
        <f t="shared" si="2"/>
        <v>15129.085129986885</v>
      </c>
    </row>
    <row r="35" spans="1:7">
      <c r="B35" s="7" t="s">
        <v>483</v>
      </c>
      <c r="C35" s="3">
        <v>322818</v>
      </c>
      <c r="D35" s="3"/>
      <c r="E35" s="11">
        <f t="shared" si="0"/>
        <v>0</v>
      </c>
      <c r="F35" s="11">
        <f t="shared" si="1"/>
        <v>-0.27812144379763049</v>
      </c>
      <c r="G35" s="3">
        <f t="shared" si="2"/>
        <v>-89.782608243863478</v>
      </c>
    </row>
    <row r="36" spans="1:7">
      <c r="B36" s="7" t="s">
        <v>360</v>
      </c>
      <c r="C36" s="3">
        <v>166339.5</v>
      </c>
      <c r="D36" s="3"/>
      <c r="E36" s="11">
        <f t="shared" si="0"/>
        <v>0</v>
      </c>
      <c r="F36" s="11">
        <f t="shared" si="1"/>
        <v>-0.27812144379763049</v>
      </c>
      <c r="G36" s="3">
        <f t="shared" si="2"/>
        <v>-46.262581900575952</v>
      </c>
    </row>
    <row r="37" spans="1:7">
      <c r="A37" s="5"/>
      <c r="B37" s="5" t="s">
        <v>361</v>
      </c>
      <c r="C37" s="3">
        <v>47197552</v>
      </c>
      <c r="D37" s="9">
        <f>SUM(D19:D36)</f>
        <v>13126.651305953743</v>
      </c>
      <c r="E37" s="12">
        <f t="shared" si="0"/>
        <v>0.27812144379763049</v>
      </c>
      <c r="F37" s="12">
        <f t="shared" si="1"/>
        <v>0</v>
      </c>
      <c r="G37" s="3">
        <f t="shared" si="2"/>
        <v>0</v>
      </c>
    </row>
    <row r="38" spans="1:7">
      <c r="E38" s="3"/>
    </row>
  </sheetData>
  <hyperlinks>
    <hyperlink ref="B13" r:id="rId1"/>
  </hyperlinks>
  <pageMargins left="0.75" right="0.75" top="1" bottom="1" header="0.5" footer="0.5"/>
  <pageSetup orientation="portrait" horizontalDpi="4294967292" verticalDpi="4294967292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0070C0"/>
  </sheetPr>
  <dimension ref="A2:J67"/>
  <sheetViews>
    <sheetView topLeftCell="A10" zoomScale="150" zoomScaleNormal="150" workbookViewId="0">
      <selection activeCell="D18" sqref="D18:E36"/>
    </sheetView>
  </sheetViews>
  <sheetFormatPr baseColWidth="10" defaultRowHeight="12.75"/>
  <cols>
    <col min="1" max="1" width="5" customWidth="1"/>
    <col min="2" max="2" width="12.875" customWidth="1"/>
  </cols>
  <sheetData>
    <row r="2" spans="2:3">
      <c r="B2" s="5" t="s">
        <v>202</v>
      </c>
    </row>
    <row r="3" spans="2:3">
      <c r="B3" s="4" t="s">
        <v>771</v>
      </c>
    </row>
    <row r="5" spans="2:3">
      <c r="B5" s="5" t="s">
        <v>92</v>
      </c>
    </row>
    <row r="6" spans="2:3">
      <c r="B6" s="9">
        <f>D37</f>
        <v>2254223.4500000002</v>
      </c>
    </row>
    <row r="7" spans="2:3">
      <c r="B7" s="3"/>
    </row>
    <row r="8" spans="2:3">
      <c r="B8" s="5" t="s">
        <v>326</v>
      </c>
    </row>
    <row r="9" spans="2:3">
      <c r="B9" t="s">
        <v>719</v>
      </c>
    </row>
    <row r="11" spans="2:3">
      <c r="B11" t="s">
        <v>205</v>
      </c>
    </row>
    <row r="12" spans="2:3">
      <c r="B12" s="21" t="s">
        <v>720</v>
      </c>
      <c r="C12" s="20"/>
    </row>
    <row r="13" spans="2:3" ht="15.75">
      <c r="B13" s="54" t="s">
        <v>588</v>
      </c>
    </row>
    <row r="16" spans="2:3">
      <c r="B16" t="s">
        <v>75</v>
      </c>
    </row>
    <row r="17" spans="1:7">
      <c r="C17" t="s">
        <v>616</v>
      </c>
    </row>
    <row r="18" spans="1:7" ht="51">
      <c r="A18" s="6"/>
      <c r="B18" s="6"/>
      <c r="C18" s="6" t="s">
        <v>615</v>
      </c>
      <c r="D18" s="6" t="s">
        <v>42</v>
      </c>
      <c r="E18" s="6" t="s">
        <v>248</v>
      </c>
      <c r="F18" s="6" t="s">
        <v>354</v>
      </c>
      <c r="G18" s="6" t="s">
        <v>226</v>
      </c>
    </row>
    <row r="19" spans="1:7">
      <c r="B19" s="7" t="s">
        <v>227</v>
      </c>
      <c r="C19" s="3">
        <v>8445142.5</v>
      </c>
      <c r="D19" s="3">
        <f>G46</f>
        <v>154861.46</v>
      </c>
      <c r="E19" s="11">
        <f t="shared" ref="E19:E37" si="0">D19*1000/C19</f>
        <v>18.337341258599249</v>
      </c>
      <c r="F19" s="11">
        <f>E$37-E19</f>
        <v>29.424107258900133</v>
      </c>
      <c r="G19" s="3">
        <f>F19*C19/1000</f>
        <v>248490.778736696</v>
      </c>
    </row>
    <row r="20" spans="1:7">
      <c r="B20" s="7" t="s">
        <v>435</v>
      </c>
      <c r="C20" s="3">
        <v>1348308.5</v>
      </c>
      <c r="D20" s="3">
        <f t="shared" ref="D20:D36" si="1">G47</f>
        <v>74928.03</v>
      </c>
      <c r="E20" s="11">
        <f t="shared" si="0"/>
        <v>55.571873944279069</v>
      </c>
      <c r="F20" s="11">
        <f t="shared" ref="F20:F37" si="2">E$37-E20</f>
        <v>-7.8104254267796875</v>
      </c>
      <c r="G20" s="3">
        <f t="shared" ref="G20:G36" si="3">F20*C20/1000</f>
        <v>-10530.862991543181</v>
      </c>
    </row>
    <row r="21" spans="1:7">
      <c r="B21" s="7" t="s">
        <v>484</v>
      </c>
      <c r="C21" s="3">
        <v>1072762.5</v>
      </c>
      <c r="D21" s="3">
        <f t="shared" si="1"/>
        <v>80662.429999999993</v>
      </c>
      <c r="E21" s="11">
        <f t="shared" si="0"/>
        <v>75.191321471434733</v>
      </c>
      <c r="F21" s="11">
        <f t="shared" si="2"/>
        <v>-27.429872953935352</v>
      </c>
      <c r="G21" s="3">
        <f t="shared" si="3"/>
        <v>-29425.739084746074</v>
      </c>
    </row>
    <row r="22" spans="1:7">
      <c r="B22" s="7" t="s">
        <v>485</v>
      </c>
      <c r="C22" s="3">
        <v>1115556.5</v>
      </c>
      <c r="D22" s="3">
        <f t="shared" si="1"/>
        <v>46897.3</v>
      </c>
      <c r="E22" s="11">
        <f t="shared" si="0"/>
        <v>42.039376759491788</v>
      </c>
      <c r="F22" s="11">
        <f t="shared" si="2"/>
        <v>5.7220717580075942</v>
      </c>
      <c r="G22" s="3">
        <f t="shared" si="3"/>
        <v>6383.2943431117992</v>
      </c>
    </row>
    <row r="23" spans="1:7">
      <c r="B23" s="7" t="s">
        <v>436</v>
      </c>
      <c r="C23" s="3">
        <v>2118511.5</v>
      </c>
      <c r="D23" s="3">
        <f t="shared" si="1"/>
        <v>46197.32</v>
      </c>
      <c r="E23" s="11">
        <f t="shared" si="0"/>
        <v>21.806499516287733</v>
      </c>
      <c r="F23" s="11">
        <f t="shared" si="2"/>
        <v>25.954949001211649</v>
      </c>
      <c r="G23" s="3">
        <f t="shared" si="3"/>
        <v>54985.857940980393</v>
      </c>
    </row>
    <row r="24" spans="1:7">
      <c r="B24" s="7" t="s">
        <v>437</v>
      </c>
      <c r="C24" s="3">
        <v>592874.5</v>
      </c>
      <c r="D24" s="3">
        <f t="shared" si="1"/>
        <v>34120.490000000005</v>
      </c>
      <c r="E24" s="11">
        <f t="shared" si="0"/>
        <v>57.550948809571011</v>
      </c>
      <c r="F24" s="11">
        <f t="shared" si="2"/>
        <v>-9.7895002920716294</v>
      </c>
      <c r="G24" s="3">
        <f t="shared" si="3"/>
        <v>-5803.9450909118214</v>
      </c>
    </row>
    <row r="25" spans="1:7">
      <c r="B25" s="7" t="s">
        <v>221</v>
      </c>
      <c r="C25" s="3">
        <v>2532976.5</v>
      </c>
      <c r="D25" s="3">
        <f t="shared" si="1"/>
        <v>77744.84</v>
      </c>
      <c r="E25" s="11">
        <f t="shared" si="0"/>
        <v>30.69307591286378</v>
      </c>
      <c r="F25" s="11">
        <f t="shared" si="2"/>
        <v>17.068372604635602</v>
      </c>
      <c r="G25" s="3">
        <f t="shared" si="3"/>
        <v>43233.786700785771</v>
      </c>
    </row>
    <row r="26" spans="1:7">
      <c r="B26" s="7" t="s">
        <v>549</v>
      </c>
      <c r="C26" s="3">
        <v>2111443</v>
      </c>
      <c r="D26" s="3">
        <f t="shared" si="1"/>
        <v>57846.960000000006</v>
      </c>
      <c r="E26" s="11">
        <f t="shared" si="0"/>
        <v>27.396884500315664</v>
      </c>
      <c r="F26" s="11">
        <f t="shared" si="2"/>
        <v>20.364564017183717</v>
      </c>
      <c r="G26" s="3">
        <f t="shared" si="3"/>
        <v>42998.616142134444</v>
      </c>
    </row>
    <row r="27" spans="1:7">
      <c r="B27" s="7" t="s">
        <v>224</v>
      </c>
      <c r="C27" s="3">
        <v>7562279</v>
      </c>
      <c r="D27" s="3">
        <f t="shared" si="1"/>
        <v>831672.37</v>
      </c>
      <c r="E27" s="11">
        <f t="shared" si="0"/>
        <v>109.97641980678047</v>
      </c>
      <c r="F27" s="11">
        <f t="shared" si="2"/>
        <v>-62.214971289281088</v>
      </c>
      <c r="G27" s="3">
        <f t="shared" si="3"/>
        <v>-470486.97086653329</v>
      </c>
    </row>
    <row r="28" spans="1:7">
      <c r="B28" s="7" t="s">
        <v>298</v>
      </c>
      <c r="C28" s="3">
        <v>5121540.5</v>
      </c>
      <c r="D28" s="3">
        <f t="shared" si="1"/>
        <v>213948.56</v>
      </c>
      <c r="E28" s="11">
        <f t="shared" si="0"/>
        <v>41.774259131603081</v>
      </c>
      <c r="F28" s="11">
        <f t="shared" si="2"/>
        <v>5.9871893858963006</v>
      </c>
      <c r="G28" s="3">
        <f t="shared" si="3"/>
        <v>30663.632921038032</v>
      </c>
    </row>
    <row r="29" spans="1:7">
      <c r="B29" s="7" t="s">
        <v>307</v>
      </c>
      <c r="C29" s="3">
        <v>1106067</v>
      </c>
      <c r="D29" s="3">
        <f t="shared" si="1"/>
        <v>240327.99</v>
      </c>
      <c r="E29" s="11">
        <f t="shared" si="0"/>
        <v>217.28158420782827</v>
      </c>
      <c r="F29" s="11">
        <f t="shared" si="2"/>
        <v>-169.52013569032889</v>
      </c>
      <c r="G29" s="3">
        <f t="shared" si="3"/>
        <v>-187500.62792259498</v>
      </c>
    </row>
    <row r="30" spans="1:7">
      <c r="B30" s="7" t="s">
        <v>481</v>
      </c>
      <c r="C30" s="3">
        <v>2773719</v>
      </c>
      <c r="D30" s="3">
        <f t="shared" si="1"/>
        <v>112988.37</v>
      </c>
      <c r="E30" s="11">
        <f t="shared" si="0"/>
        <v>40.735334040686887</v>
      </c>
      <c r="F30" s="11">
        <f t="shared" si="2"/>
        <v>7.026114476812495</v>
      </c>
      <c r="G30" s="3">
        <f t="shared" si="3"/>
        <v>19488.467220509876</v>
      </c>
    </row>
    <row r="31" spans="1:7">
      <c r="B31" s="7" t="s">
        <v>422</v>
      </c>
      <c r="C31" s="3">
        <v>6497055.5</v>
      </c>
      <c r="D31" s="3">
        <f t="shared" si="1"/>
        <v>17381.96</v>
      </c>
      <c r="E31" s="11">
        <f t="shared" si="0"/>
        <v>2.6753596302201821</v>
      </c>
      <c r="F31" s="11">
        <f t="shared" si="2"/>
        <v>45.086088887279203</v>
      </c>
      <c r="G31" s="3">
        <f t="shared" si="3"/>
        <v>292926.82177858619</v>
      </c>
    </row>
    <row r="32" spans="1:7">
      <c r="B32" s="7" t="s">
        <v>362</v>
      </c>
      <c r="C32" s="3">
        <v>1473249</v>
      </c>
      <c r="D32" s="3">
        <f t="shared" si="1"/>
        <v>79414.7</v>
      </c>
      <c r="E32" s="11">
        <f t="shared" si="0"/>
        <v>53.904465572350638</v>
      </c>
      <c r="F32" s="11">
        <f t="shared" si="2"/>
        <v>-6.1430170548512564</v>
      </c>
      <c r="G32" s="3">
        <f t="shared" si="3"/>
        <v>-9050.193733042559</v>
      </c>
    </row>
    <row r="33" spans="1:10">
      <c r="B33" s="7" t="s">
        <v>363</v>
      </c>
      <c r="C33" s="3">
        <v>644521.5</v>
      </c>
      <c r="D33" s="3">
        <f t="shared" si="1"/>
        <v>38962</v>
      </c>
      <c r="E33" s="11">
        <f t="shared" si="0"/>
        <v>60.451047792819942</v>
      </c>
      <c r="F33" s="11">
        <f t="shared" si="2"/>
        <v>-12.68959927532056</v>
      </c>
      <c r="G33" s="3">
        <f t="shared" si="3"/>
        <v>-8178.7195593285205</v>
      </c>
    </row>
    <row r="34" spans="1:10">
      <c r="B34" s="7" t="s">
        <v>482</v>
      </c>
      <c r="C34" s="3">
        <v>2192387.5</v>
      </c>
      <c r="D34" s="3">
        <f t="shared" si="1"/>
        <v>124853.91</v>
      </c>
      <c r="E34" s="11">
        <f t="shared" si="0"/>
        <v>56.948833178441312</v>
      </c>
      <c r="F34" s="11">
        <f t="shared" si="2"/>
        <v>-9.1873846609419303</v>
      </c>
      <c r="G34" s="3">
        <f t="shared" si="3"/>
        <v>-20142.307288340824</v>
      </c>
    </row>
    <row r="35" spans="1:10">
      <c r="B35" s="7" t="s">
        <v>483</v>
      </c>
      <c r="C35" s="3">
        <v>322818</v>
      </c>
      <c r="D35" s="3">
        <f t="shared" si="1"/>
        <v>21414.760000000002</v>
      </c>
      <c r="E35" s="11">
        <f t="shared" si="0"/>
        <v>66.336945275666181</v>
      </c>
      <c r="F35" s="11">
        <f t="shared" si="2"/>
        <v>-18.5754967581668</v>
      </c>
      <c r="G35" s="3">
        <f t="shared" si="3"/>
        <v>-5996.5047124778903</v>
      </c>
    </row>
    <row r="36" spans="1:10">
      <c r="B36" s="7" t="s">
        <v>360</v>
      </c>
      <c r="C36" s="3">
        <v>166339.5</v>
      </c>
      <c r="D36" s="3">
        <f t="shared" si="1"/>
        <v>0</v>
      </c>
      <c r="E36" s="11">
        <f t="shared" si="0"/>
        <v>0</v>
      </c>
      <c r="F36" s="11">
        <f t="shared" si="2"/>
        <v>47.761448517499382</v>
      </c>
      <c r="G36" s="3">
        <f t="shared" si="3"/>
        <v>7944.6154656765884</v>
      </c>
    </row>
    <row r="37" spans="1:10">
      <c r="A37" s="5"/>
      <c r="B37" s="5" t="s">
        <v>361</v>
      </c>
      <c r="C37" s="3">
        <v>47197552</v>
      </c>
      <c r="D37" s="9">
        <f>SUM(D19:D36)</f>
        <v>2254223.4500000002</v>
      </c>
      <c r="E37" s="12">
        <f t="shared" si="0"/>
        <v>47.761448517499382</v>
      </c>
      <c r="F37" s="11">
        <f t="shared" si="2"/>
        <v>0</v>
      </c>
      <c r="G37" s="9">
        <f>SUM(G19:G36)</f>
        <v>-9.6406438387930393E-11</v>
      </c>
    </row>
    <row r="38" spans="1:10">
      <c r="E38" s="3">
        <f>SUM(D19:D36)-D37</f>
        <v>0</v>
      </c>
    </row>
    <row r="40" spans="1:10">
      <c r="B40" s="101"/>
    </row>
    <row r="42" spans="1:10">
      <c r="B42" s="19" t="s">
        <v>721</v>
      </c>
    </row>
    <row r="43" spans="1:10">
      <c r="B43" t="s">
        <v>612</v>
      </c>
    </row>
    <row r="44" spans="1:10">
      <c r="I44" t="s">
        <v>660</v>
      </c>
    </row>
    <row r="45" spans="1:10">
      <c r="C45" t="s">
        <v>753</v>
      </c>
      <c r="D45" t="s">
        <v>613</v>
      </c>
      <c r="E45" s="101" t="s">
        <v>723</v>
      </c>
      <c r="F45" s="101" t="s">
        <v>724</v>
      </c>
      <c r="G45" s="101" t="s">
        <v>725</v>
      </c>
      <c r="J45" t="s">
        <v>661</v>
      </c>
    </row>
    <row r="46" spans="1:10">
      <c r="B46" s="7" t="s">
        <v>227</v>
      </c>
      <c r="C46" s="3">
        <v>76597.459999999992</v>
      </c>
      <c r="E46" s="3">
        <f>C46-D46</f>
        <v>76597.459999999992</v>
      </c>
      <c r="F46" s="3">
        <f>J48</f>
        <v>78264</v>
      </c>
      <c r="G46" s="3">
        <f>E46+F46</f>
        <v>154861.46</v>
      </c>
      <c r="I46" s="85" t="s">
        <v>375</v>
      </c>
      <c r="J46" s="3">
        <v>301668</v>
      </c>
    </row>
    <row r="47" spans="1:10">
      <c r="B47" s="7" t="s">
        <v>435</v>
      </c>
      <c r="C47" s="3">
        <v>47096.03</v>
      </c>
      <c r="E47" s="3">
        <f t="shared" ref="E47:E63" si="4">C47-D47</f>
        <v>47096.03</v>
      </c>
      <c r="F47" s="3">
        <f>J54</f>
        <v>27832</v>
      </c>
      <c r="G47" s="3">
        <f t="shared" ref="G47:G63" si="5">E47+F47</f>
        <v>74928.03</v>
      </c>
      <c r="H47" s="3"/>
      <c r="I47" s="85" t="s">
        <v>376</v>
      </c>
      <c r="J47" s="3">
        <v>43445</v>
      </c>
    </row>
    <row r="48" spans="1:10">
      <c r="B48" s="7" t="s">
        <v>484</v>
      </c>
      <c r="C48" s="3">
        <v>69724.859999999986</v>
      </c>
      <c r="D48" s="3">
        <v>7107.43</v>
      </c>
      <c r="E48" s="3">
        <f t="shared" si="4"/>
        <v>62617.429999999986</v>
      </c>
      <c r="F48" s="3">
        <f>J49</f>
        <v>18045</v>
      </c>
      <c r="G48" s="3">
        <f t="shared" si="5"/>
        <v>80662.429999999993</v>
      </c>
      <c r="H48" s="3"/>
      <c r="I48" s="85" t="s">
        <v>377</v>
      </c>
      <c r="J48" s="3">
        <v>78264</v>
      </c>
    </row>
    <row r="49" spans="2:10">
      <c r="B49" s="7" t="s">
        <v>485</v>
      </c>
      <c r="C49" s="3">
        <v>51065.3</v>
      </c>
      <c r="E49" s="3">
        <f t="shared" si="4"/>
        <v>51065.3</v>
      </c>
      <c r="F49" s="3">
        <f>J58</f>
        <v>-4168</v>
      </c>
      <c r="G49" s="3">
        <f t="shared" si="5"/>
        <v>46897.3</v>
      </c>
      <c r="H49" s="3"/>
      <c r="I49" s="85" t="s">
        <v>378</v>
      </c>
      <c r="J49" s="3">
        <v>18045</v>
      </c>
    </row>
    <row r="50" spans="2:10">
      <c r="B50" s="58" t="s">
        <v>722</v>
      </c>
      <c r="C50" s="3">
        <v>23732.32</v>
      </c>
      <c r="E50" s="3">
        <f t="shared" si="4"/>
        <v>23732.32</v>
      </c>
      <c r="F50" s="3">
        <f>J56</f>
        <v>22465</v>
      </c>
      <c r="G50" s="3">
        <f t="shared" si="5"/>
        <v>46197.32</v>
      </c>
      <c r="H50" s="3"/>
      <c r="I50" s="85" t="s">
        <v>319</v>
      </c>
      <c r="J50" s="3">
        <v>15270</v>
      </c>
    </row>
    <row r="51" spans="2:10">
      <c r="B51" s="7" t="s">
        <v>437</v>
      </c>
      <c r="C51" s="3">
        <v>18850.490000000002</v>
      </c>
      <c r="D51">
        <v>0</v>
      </c>
      <c r="E51" s="3">
        <f t="shared" si="4"/>
        <v>18850.490000000002</v>
      </c>
      <c r="F51" s="3">
        <f>J50</f>
        <v>15270</v>
      </c>
      <c r="G51" s="3">
        <f t="shared" si="5"/>
        <v>34120.490000000005</v>
      </c>
      <c r="H51" s="3"/>
      <c r="I51" s="85" t="s">
        <v>253</v>
      </c>
      <c r="J51" s="3">
        <v>12514</v>
      </c>
    </row>
    <row r="52" spans="2:10">
      <c r="B52" s="7" t="s">
        <v>221</v>
      </c>
      <c r="C52" s="3">
        <v>47734.840000000004</v>
      </c>
      <c r="E52" s="3">
        <f t="shared" si="4"/>
        <v>47734.840000000004</v>
      </c>
      <c r="F52" s="3">
        <f>J60</f>
        <v>30010</v>
      </c>
      <c r="G52" s="3">
        <f t="shared" si="5"/>
        <v>77744.84</v>
      </c>
      <c r="H52" s="3"/>
      <c r="I52" s="85" t="s">
        <v>292</v>
      </c>
      <c r="J52" s="3">
        <v>20343</v>
      </c>
    </row>
    <row r="53" spans="2:10">
      <c r="B53" s="7" t="s">
        <v>549</v>
      </c>
      <c r="C53" s="3">
        <v>40229.960000000006</v>
      </c>
      <c r="E53" s="3">
        <f t="shared" si="4"/>
        <v>40229.960000000006</v>
      </c>
      <c r="F53" s="3">
        <f>J55</f>
        <v>17617</v>
      </c>
      <c r="G53" s="3">
        <f t="shared" si="5"/>
        <v>57846.960000000006</v>
      </c>
      <c r="I53" s="85" t="s">
        <v>283</v>
      </c>
      <c r="J53" s="3">
        <v>3285</v>
      </c>
    </row>
    <row r="54" spans="2:10">
      <c r="B54" s="7" t="s">
        <v>224</v>
      </c>
      <c r="C54" s="3">
        <v>530004.37</v>
      </c>
      <c r="E54" s="3">
        <f t="shared" si="4"/>
        <v>530004.37</v>
      </c>
      <c r="F54" s="3">
        <f>J46</f>
        <v>301668</v>
      </c>
      <c r="G54" s="3">
        <f t="shared" si="5"/>
        <v>831672.37</v>
      </c>
      <c r="I54" s="85" t="s">
        <v>284</v>
      </c>
      <c r="J54" s="3">
        <v>27832</v>
      </c>
    </row>
    <row r="55" spans="2:10">
      <c r="B55" s="7" t="s">
        <v>298</v>
      </c>
      <c r="C55" s="3">
        <v>210663.56</v>
      </c>
      <c r="E55" s="3">
        <f t="shared" si="4"/>
        <v>210663.56</v>
      </c>
      <c r="F55" s="3">
        <f>J53</f>
        <v>3285</v>
      </c>
      <c r="G55" s="3">
        <f t="shared" si="5"/>
        <v>213948.56</v>
      </c>
      <c r="I55" s="85" t="s">
        <v>285</v>
      </c>
      <c r="J55" s="3">
        <v>17617</v>
      </c>
    </row>
    <row r="56" spans="2:10">
      <c r="B56" s="7" t="s">
        <v>307</v>
      </c>
      <c r="C56" s="3">
        <v>236947.99</v>
      </c>
      <c r="E56" s="3">
        <f t="shared" si="4"/>
        <v>236947.99</v>
      </c>
      <c r="F56" s="3">
        <f>J57</f>
        <v>3380</v>
      </c>
      <c r="G56" s="3">
        <f t="shared" si="5"/>
        <v>240327.99</v>
      </c>
      <c r="I56" s="85" t="s">
        <v>286</v>
      </c>
      <c r="J56" s="3">
        <v>22465</v>
      </c>
    </row>
    <row r="57" spans="2:10">
      <c r="B57" s="7" t="s">
        <v>481</v>
      </c>
      <c r="C57" s="3">
        <v>69543.37</v>
      </c>
      <c r="E57" s="3">
        <f t="shared" si="4"/>
        <v>69543.37</v>
      </c>
      <c r="F57" s="3">
        <f>J47</f>
        <v>43445</v>
      </c>
      <c r="G57" s="3">
        <f t="shared" si="5"/>
        <v>112988.37</v>
      </c>
      <c r="I57" s="85" t="s">
        <v>287</v>
      </c>
      <c r="J57" s="3">
        <v>3380</v>
      </c>
    </row>
    <row r="58" spans="2:10">
      <c r="B58" s="7" t="s">
        <v>422</v>
      </c>
      <c r="C58" s="3">
        <v>31036.809999999998</v>
      </c>
      <c r="D58" s="3">
        <v>28584.85</v>
      </c>
      <c r="E58" s="3">
        <f t="shared" si="4"/>
        <v>2451.9599999999991</v>
      </c>
      <c r="F58" s="3">
        <f>J59</f>
        <v>14930</v>
      </c>
      <c r="G58" s="3">
        <f t="shared" si="5"/>
        <v>17381.96</v>
      </c>
      <c r="I58" s="85" t="s">
        <v>165</v>
      </c>
      <c r="J58" s="3">
        <v>-4168</v>
      </c>
    </row>
    <row r="59" spans="2:10">
      <c r="B59" s="7" t="s">
        <v>362</v>
      </c>
      <c r="C59" s="3">
        <v>61721.81</v>
      </c>
      <c r="D59" s="3">
        <v>2650.11</v>
      </c>
      <c r="E59" s="3">
        <f t="shared" si="4"/>
        <v>59071.7</v>
      </c>
      <c r="F59" s="3">
        <f>J52</f>
        <v>20343</v>
      </c>
      <c r="G59" s="3">
        <f t="shared" si="5"/>
        <v>79414.7</v>
      </c>
      <c r="I59" s="85" t="s">
        <v>166</v>
      </c>
      <c r="J59" s="3">
        <v>14930</v>
      </c>
    </row>
    <row r="60" spans="2:10">
      <c r="B60" s="7" t="s">
        <v>363</v>
      </c>
      <c r="C60" s="3">
        <v>0</v>
      </c>
      <c r="E60" s="3">
        <f t="shared" si="4"/>
        <v>0</v>
      </c>
      <c r="F60" s="3">
        <v>38962</v>
      </c>
      <c r="G60" s="3">
        <f t="shared" si="5"/>
        <v>38962</v>
      </c>
      <c r="I60" s="85" t="s">
        <v>290</v>
      </c>
      <c r="J60" s="3">
        <v>30010</v>
      </c>
    </row>
    <row r="61" spans="2:10">
      <c r="B61" s="7" t="s">
        <v>482</v>
      </c>
      <c r="C61" s="3">
        <f>2467.5+4048.63+2847.78</f>
        <v>9363.91</v>
      </c>
      <c r="E61" s="3">
        <f t="shared" si="4"/>
        <v>9363.91</v>
      </c>
      <c r="F61" s="3">
        <v>115490</v>
      </c>
      <c r="G61" s="3">
        <f t="shared" si="5"/>
        <v>124853.91</v>
      </c>
      <c r="I61" s="85" t="s">
        <v>310</v>
      </c>
      <c r="J61" s="3"/>
    </row>
    <row r="62" spans="2:10">
      <c r="B62" s="7" t="s">
        <v>483</v>
      </c>
      <c r="C62" s="3">
        <v>9859.4</v>
      </c>
      <c r="D62" s="3">
        <v>958.64</v>
      </c>
      <c r="E62" s="3">
        <f t="shared" si="4"/>
        <v>8900.76</v>
      </c>
      <c r="F62" s="3">
        <f>J51</f>
        <v>12514</v>
      </c>
      <c r="G62" s="3">
        <f t="shared" si="5"/>
        <v>21414.760000000002</v>
      </c>
      <c r="I62" s="115" t="s">
        <v>361</v>
      </c>
      <c r="J62" s="3">
        <f>SUM(J46:J61)</f>
        <v>604900</v>
      </c>
    </row>
    <row r="63" spans="2:10">
      <c r="B63" s="7" t="s">
        <v>360</v>
      </c>
      <c r="C63" s="3"/>
      <c r="E63" s="3">
        <f t="shared" si="4"/>
        <v>0</v>
      </c>
      <c r="G63" s="3">
        <f t="shared" si="5"/>
        <v>0</v>
      </c>
      <c r="I63" s="7"/>
    </row>
    <row r="64" spans="2:10">
      <c r="B64" s="5" t="s">
        <v>361</v>
      </c>
      <c r="C64" s="9">
        <f>SUM(C46:C63)</f>
        <v>1534172.4799999997</v>
      </c>
      <c r="D64" s="9">
        <f>SUM(D46:D63)</f>
        <v>39301.03</v>
      </c>
      <c r="E64" s="9">
        <f>SUM(E46:E63)</f>
        <v>1494871.45</v>
      </c>
      <c r="F64" s="9">
        <f>SUM(F46:F63)</f>
        <v>759352</v>
      </c>
      <c r="G64" s="9">
        <f>SUM(G46:G63)</f>
        <v>2254223.4500000002</v>
      </c>
      <c r="I64" s="5"/>
    </row>
    <row r="65" spans="2:2">
      <c r="B65" s="5"/>
    </row>
    <row r="66" spans="2:2">
      <c r="B66" s="58" t="s">
        <v>754</v>
      </c>
    </row>
    <row r="67" spans="2:2">
      <c r="B67" s="58" t="s">
        <v>755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rgb="FF7030A0"/>
  </sheetPr>
  <dimension ref="A2:G35"/>
  <sheetViews>
    <sheetView topLeftCell="A16" zoomScale="150" zoomScaleNormal="150" workbookViewId="0">
      <selection activeCell="H35" sqref="H35"/>
    </sheetView>
  </sheetViews>
  <sheetFormatPr baseColWidth="10" defaultRowHeight="12.75"/>
  <cols>
    <col min="1" max="1" width="6.125" customWidth="1"/>
  </cols>
  <sheetData>
    <row r="2" spans="1:7">
      <c r="B2" s="5" t="s">
        <v>202</v>
      </c>
    </row>
    <row r="3" spans="1:7">
      <c r="B3" s="44" t="s">
        <v>214</v>
      </c>
    </row>
    <row r="5" spans="1:7">
      <c r="B5" s="5" t="s">
        <v>92</v>
      </c>
    </row>
    <row r="6" spans="1:7">
      <c r="B6" s="9">
        <f>+D34</f>
        <v>-78584.792602470305</v>
      </c>
    </row>
    <row r="7" spans="1:7">
      <c r="B7" s="3"/>
    </row>
    <row r="8" spans="1:7">
      <c r="B8" s="5" t="s">
        <v>326</v>
      </c>
    </row>
    <row r="9" spans="1:7">
      <c r="B9" t="s">
        <v>387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320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/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/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/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/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/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/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/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/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/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/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/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/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/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/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-17853.793831713701</v>
      </c>
      <c r="E30" s="11">
        <f t="shared" si="0"/>
        <v>-27.700850680254579</v>
      </c>
      <c r="F30" s="11"/>
    </row>
    <row r="31" spans="2:6">
      <c r="B31" s="7" t="s">
        <v>482</v>
      </c>
      <c r="C31" s="3">
        <v>2192387.5</v>
      </c>
      <c r="D31" s="3">
        <v>-60730.998770756603</v>
      </c>
      <c r="E31" s="11">
        <f t="shared" si="0"/>
        <v>-27.700850680254565</v>
      </c>
      <c r="F31" s="11"/>
    </row>
    <row r="32" spans="2:6">
      <c r="B32" s="7" t="s">
        <v>483</v>
      </c>
      <c r="C32" s="3">
        <v>322818</v>
      </c>
      <c r="D32" s="3"/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/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SUM(D30:D31)</f>
        <v>-78584.792602470305</v>
      </c>
      <c r="E34" s="12">
        <f t="shared" si="0"/>
        <v>-1.665018401854196</v>
      </c>
      <c r="F34" s="12"/>
      <c r="G34" s="5"/>
    </row>
    <row r="35" spans="1:7">
      <c r="E35" s="3">
        <f>SUM(D16:D33)-D34</f>
        <v>0</v>
      </c>
    </row>
  </sheetData>
  <phoneticPr fontId="5"/>
  <pageMargins left="0.75" right="0.75" top="1" bottom="1" header="0.5" footer="0.5"/>
  <pageSetup orientation="portrait" horizontalDpi="4294967292" verticalDpi="4294967292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7030A0"/>
  </sheetPr>
  <dimension ref="A2:G34"/>
  <sheetViews>
    <sheetView zoomScale="125" zoomScaleNormal="125" workbookViewId="0">
      <selection activeCell="H21" sqref="H21"/>
    </sheetView>
  </sheetViews>
  <sheetFormatPr baseColWidth="10" defaultRowHeight="12.75"/>
  <cols>
    <col min="1" max="1" width="5.125" customWidth="1"/>
  </cols>
  <sheetData>
    <row r="2" spans="1:7">
      <c r="B2" s="5" t="s">
        <v>202</v>
      </c>
    </row>
    <row r="3" spans="1:7">
      <c r="B3" s="4" t="s">
        <v>212</v>
      </c>
    </row>
    <row r="5" spans="1:7">
      <c r="B5" s="5" t="s">
        <v>92</v>
      </c>
    </row>
    <row r="6" spans="1:7">
      <c r="B6" s="9">
        <f>D33</f>
        <v>-5914.6742286626695</v>
      </c>
    </row>
    <row r="7" spans="1:7">
      <c r="B7" s="3"/>
    </row>
    <row r="8" spans="1:7">
      <c r="B8" s="5" t="s">
        <v>326</v>
      </c>
    </row>
    <row r="9" spans="1:7">
      <c r="B9" t="s">
        <v>201</v>
      </c>
    </row>
    <row r="12" spans="1:7">
      <c r="B12" t="s">
        <v>75</v>
      </c>
    </row>
    <row r="13" spans="1:7">
      <c r="C13" t="s">
        <v>616</v>
      </c>
    </row>
    <row r="14" spans="1:7" ht="51">
      <c r="A14" s="6"/>
      <c r="B14" s="6"/>
      <c r="C14" s="6" t="s">
        <v>615</v>
      </c>
      <c r="D14" s="6" t="s">
        <v>501</v>
      </c>
      <c r="E14" s="6" t="s">
        <v>248</v>
      </c>
      <c r="F14" s="6" t="s">
        <v>354</v>
      </c>
      <c r="G14" s="6" t="s">
        <v>226</v>
      </c>
    </row>
    <row r="15" spans="1:7">
      <c r="B15" s="7" t="s">
        <v>227</v>
      </c>
      <c r="C15" s="3">
        <v>8445142.5</v>
      </c>
      <c r="D15" s="3"/>
      <c r="E15" s="11">
        <f t="shared" ref="E15:E33" si="0">D15*1000/C15</f>
        <v>0</v>
      </c>
      <c r="F15" s="11"/>
    </row>
    <row r="16" spans="1:7">
      <c r="B16" s="7" t="s">
        <v>435</v>
      </c>
      <c r="C16" s="3">
        <v>1348308.5</v>
      </c>
      <c r="D16" s="3"/>
      <c r="E16" s="11">
        <f t="shared" si="0"/>
        <v>0</v>
      </c>
      <c r="F16" s="11"/>
    </row>
    <row r="17" spans="2:6">
      <c r="B17" s="7" t="s">
        <v>484</v>
      </c>
      <c r="C17" s="3">
        <v>1072762.5</v>
      </c>
      <c r="D17" s="3"/>
      <c r="E17" s="11">
        <f t="shared" si="0"/>
        <v>0</v>
      </c>
      <c r="F17" s="11"/>
    </row>
    <row r="18" spans="2:6">
      <c r="B18" s="7" t="s">
        <v>485</v>
      </c>
      <c r="C18" s="3">
        <v>1115556.5</v>
      </c>
      <c r="D18" s="3"/>
      <c r="E18" s="11">
        <f t="shared" si="0"/>
        <v>0</v>
      </c>
      <c r="F18" s="11"/>
    </row>
    <row r="19" spans="2:6">
      <c r="B19" s="7" t="s">
        <v>436</v>
      </c>
      <c r="C19" s="3">
        <v>2118511.5</v>
      </c>
      <c r="D19" s="3"/>
      <c r="E19" s="11">
        <f t="shared" si="0"/>
        <v>0</v>
      </c>
      <c r="F19" s="11"/>
    </row>
    <row r="20" spans="2:6">
      <c r="B20" s="7" t="s">
        <v>437</v>
      </c>
      <c r="C20" s="3">
        <v>592874.5</v>
      </c>
      <c r="D20" s="3"/>
      <c r="E20" s="11">
        <f t="shared" si="0"/>
        <v>0</v>
      </c>
      <c r="F20" s="11"/>
    </row>
    <row r="21" spans="2:6">
      <c r="B21" s="7" t="s">
        <v>221</v>
      </c>
      <c r="C21" s="3">
        <v>2532976.5</v>
      </c>
      <c r="D21" s="3"/>
      <c r="E21" s="11">
        <f t="shared" si="0"/>
        <v>0</v>
      </c>
      <c r="F21" s="11"/>
    </row>
    <row r="22" spans="2:6">
      <c r="B22" s="7" t="s">
        <v>549</v>
      </c>
      <c r="C22" s="3">
        <v>2111443</v>
      </c>
      <c r="D22" s="3"/>
      <c r="E22" s="11">
        <f t="shared" si="0"/>
        <v>0</v>
      </c>
      <c r="F22" s="11"/>
    </row>
    <row r="23" spans="2:6">
      <c r="B23" s="7" t="s">
        <v>224</v>
      </c>
      <c r="C23" s="3">
        <v>7562279</v>
      </c>
      <c r="D23" s="3"/>
      <c r="E23" s="11">
        <f t="shared" si="0"/>
        <v>0</v>
      </c>
      <c r="F23" s="11"/>
    </row>
    <row r="24" spans="2:6">
      <c r="B24" s="7" t="s">
        <v>298</v>
      </c>
      <c r="C24" s="3">
        <v>5121540.5</v>
      </c>
      <c r="D24" s="3"/>
      <c r="E24" s="11">
        <f t="shared" si="0"/>
        <v>0</v>
      </c>
      <c r="F24" s="11"/>
    </row>
    <row r="25" spans="2:6">
      <c r="B25" s="7" t="s">
        <v>307</v>
      </c>
      <c r="C25" s="3">
        <v>1106067</v>
      </c>
      <c r="D25" s="3"/>
      <c r="E25" s="11">
        <f t="shared" si="0"/>
        <v>0</v>
      </c>
      <c r="F25" s="11"/>
    </row>
    <row r="26" spans="2:6">
      <c r="B26" s="7" t="s">
        <v>481</v>
      </c>
      <c r="C26" s="3">
        <v>2773719</v>
      </c>
      <c r="D26" s="3"/>
      <c r="E26" s="11">
        <f t="shared" si="0"/>
        <v>0</v>
      </c>
      <c r="F26" s="11"/>
    </row>
    <row r="27" spans="2:6">
      <c r="B27" s="7" t="s">
        <v>422</v>
      </c>
      <c r="C27" s="3">
        <v>6497055.5</v>
      </c>
      <c r="D27" s="3"/>
      <c r="E27" s="11">
        <f t="shared" si="0"/>
        <v>0</v>
      </c>
      <c r="F27" s="11"/>
    </row>
    <row r="28" spans="2:6">
      <c r="B28" s="7" t="s">
        <v>362</v>
      </c>
      <c r="C28" s="3">
        <v>1473249</v>
      </c>
      <c r="D28" s="3"/>
      <c r="E28" s="11">
        <f t="shared" si="0"/>
        <v>0</v>
      </c>
      <c r="F28" s="11"/>
    </row>
    <row r="29" spans="2:6">
      <c r="B29" s="7" t="s">
        <v>363</v>
      </c>
      <c r="C29" s="3">
        <v>644521.5</v>
      </c>
      <c r="D29" s="3">
        <v>-1343.7634784439699</v>
      </c>
      <c r="E29" s="11">
        <f t="shared" si="0"/>
        <v>-2.0849009357235873</v>
      </c>
      <c r="F29" s="11"/>
    </row>
    <row r="30" spans="2:6">
      <c r="B30" s="7" t="s">
        <v>482</v>
      </c>
      <c r="C30" s="3">
        <v>2192387.5</v>
      </c>
      <c r="D30" s="3">
        <v>-4570.9107502186998</v>
      </c>
      <c r="E30" s="11">
        <f t="shared" si="0"/>
        <v>-2.084900935723589</v>
      </c>
      <c r="F30" s="11"/>
    </row>
    <row r="31" spans="2:6">
      <c r="B31" s="7" t="s">
        <v>483</v>
      </c>
      <c r="C31" s="3">
        <v>322818</v>
      </c>
      <c r="D31" s="3"/>
      <c r="E31" s="11">
        <f t="shared" si="0"/>
        <v>0</v>
      </c>
      <c r="F31" s="11"/>
    </row>
    <row r="32" spans="2:6">
      <c r="B32" s="7" t="s">
        <v>360</v>
      </c>
      <c r="C32" s="3">
        <v>166339.5</v>
      </c>
      <c r="D32" s="3"/>
      <c r="E32" s="11">
        <f t="shared" si="0"/>
        <v>0</v>
      </c>
      <c r="F32" s="11"/>
    </row>
    <row r="33" spans="1:7">
      <c r="A33" s="5"/>
      <c r="B33" s="5" t="s">
        <v>361</v>
      </c>
      <c r="C33" s="3">
        <v>47197552</v>
      </c>
      <c r="D33" s="9">
        <f>SUM(D15:D32)</f>
        <v>-5914.6742286626695</v>
      </c>
      <c r="E33" s="12">
        <f t="shared" si="0"/>
        <v>-0.12531739418736526</v>
      </c>
      <c r="F33" s="12"/>
      <c r="G33" s="5"/>
    </row>
    <row r="34" spans="1:7">
      <c r="E34" s="3">
        <f>SUM(D15:D32)-D33</f>
        <v>0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7030A0"/>
  </sheetPr>
  <dimension ref="A2:G43"/>
  <sheetViews>
    <sheetView zoomScale="125" zoomScaleNormal="100" workbookViewId="0">
      <selection activeCell="H21" sqref="H21"/>
    </sheetView>
  </sheetViews>
  <sheetFormatPr baseColWidth="10" defaultRowHeight="12.75"/>
  <cols>
    <col min="1" max="1" width="6.125" customWidth="1"/>
  </cols>
  <sheetData>
    <row r="2" spans="1:7">
      <c r="B2" s="5" t="s">
        <v>202</v>
      </c>
    </row>
    <row r="3" spans="1:7">
      <c r="B3" s="4" t="s">
        <v>111</v>
      </c>
    </row>
    <row r="5" spans="1:7">
      <c r="B5" s="5" t="s">
        <v>92</v>
      </c>
    </row>
    <row r="6" spans="1:7">
      <c r="B6" s="9">
        <f>D34</f>
        <v>-78322.23474406029</v>
      </c>
    </row>
    <row r="7" spans="1:7">
      <c r="B7" s="3"/>
    </row>
    <row r="8" spans="1:7">
      <c r="B8" s="5" t="s">
        <v>326</v>
      </c>
    </row>
    <row r="9" spans="1:7">
      <c r="B9" t="s">
        <v>8</v>
      </c>
    </row>
    <row r="10" spans="1:7">
      <c r="B10" t="s">
        <v>574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/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/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/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/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/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/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/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/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/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/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/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/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/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/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f>-F40</f>
        <v>-13409.133830000002</v>
      </c>
      <c r="E30" s="11">
        <f t="shared" si="0"/>
        <v>-20.804789025657023</v>
      </c>
      <c r="F30" s="11"/>
    </row>
    <row r="31" spans="2:6">
      <c r="B31" s="7" t="s">
        <v>482</v>
      </c>
      <c r="C31" s="3">
        <v>2192387.5</v>
      </c>
      <c r="D31" s="3">
        <f>-F41</f>
        <v>-64913.100914060291</v>
      </c>
      <c r="E31" s="11">
        <f t="shared" si="0"/>
        <v>-29.608406777570249</v>
      </c>
      <c r="F31" s="11"/>
    </row>
    <row r="32" spans="2:6">
      <c r="B32" s="7" t="s">
        <v>483</v>
      </c>
      <c r="C32" s="3">
        <v>322818</v>
      </c>
      <c r="D32" s="3"/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/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-78322.23474406029</v>
      </c>
      <c r="E34" s="12">
        <f t="shared" si="0"/>
        <v>-1.6594554468430966</v>
      </c>
      <c r="F34" s="12"/>
      <c r="G34" s="5"/>
    </row>
    <row r="35" spans="1:7">
      <c r="E35" s="3">
        <f>SUM(D16:D33)-D34</f>
        <v>0</v>
      </c>
    </row>
    <row r="38" spans="1:7">
      <c r="C38" s="57" t="s">
        <v>249</v>
      </c>
      <c r="D38" s="57" t="s">
        <v>250</v>
      </c>
      <c r="E38" s="57" t="s">
        <v>88</v>
      </c>
    </row>
    <row r="39" spans="1:7" s="57" customFormat="1">
      <c r="C39" s="57" t="s">
        <v>114</v>
      </c>
      <c r="D39" s="57" t="s">
        <v>115</v>
      </c>
      <c r="E39" s="57" t="s">
        <v>96</v>
      </c>
      <c r="F39" s="57" t="s">
        <v>361</v>
      </c>
    </row>
    <row r="40" spans="1:7">
      <c r="B40" t="s">
        <v>363</v>
      </c>
      <c r="C40" s="3"/>
      <c r="D40" s="3">
        <v>13409.133830000002</v>
      </c>
      <c r="E40" s="3">
        <v>0</v>
      </c>
      <c r="F40" s="3">
        <f>C40+D40+E40</f>
        <v>13409.133830000002</v>
      </c>
    </row>
    <row r="41" spans="1:7">
      <c r="B41" t="s">
        <v>482</v>
      </c>
      <c r="C41" s="3"/>
      <c r="D41" s="3">
        <v>50987.527139999998</v>
      </c>
      <c r="E41" s="3">
        <v>13925.573774060294</v>
      </c>
      <c r="F41" s="3">
        <f>C41+D41+E41</f>
        <v>64913.100914060291</v>
      </c>
    </row>
    <row r="42" spans="1:7">
      <c r="B42" t="s">
        <v>361</v>
      </c>
      <c r="C42" s="3">
        <f>C40+C41</f>
        <v>0</v>
      </c>
      <c r="D42" s="3">
        <f>D40+D41</f>
        <v>64396.660969999997</v>
      </c>
      <c r="E42" s="3">
        <f>E40+E41</f>
        <v>13925.573774060294</v>
      </c>
      <c r="F42" s="3">
        <f>F40+F41</f>
        <v>78322.23474406029</v>
      </c>
    </row>
    <row r="43" spans="1:7">
      <c r="C43" t="s">
        <v>744</v>
      </c>
    </row>
  </sheetData>
  <phoneticPr fontId="5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7030A0"/>
  </sheetPr>
  <dimension ref="A2:G35"/>
  <sheetViews>
    <sheetView topLeftCell="A2" zoomScale="125" zoomScaleNormal="100" workbookViewId="0">
      <selection activeCell="H21" sqref="H21"/>
    </sheetView>
  </sheetViews>
  <sheetFormatPr baseColWidth="10" defaultRowHeight="12.75"/>
  <cols>
    <col min="1" max="1" width="5.25" customWidth="1"/>
  </cols>
  <sheetData>
    <row r="2" spans="1:7">
      <c r="B2" s="5" t="s">
        <v>202</v>
      </c>
    </row>
    <row r="3" spans="1:7">
      <c r="B3" s="4" t="s">
        <v>210</v>
      </c>
    </row>
    <row r="5" spans="1:7">
      <c r="B5" s="5" t="s">
        <v>92</v>
      </c>
    </row>
    <row r="6" spans="1:7">
      <c r="B6" s="9">
        <f>D34</f>
        <v>-421717.17686780868</v>
      </c>
    </row>
    <row r="7" spans="1:7">
      <c r="B7" s="3"/>
    </row>
    <row r="8" spans="1:7">
      <c r="B8" s="5" t="s">
        <v>326</v>
      </c>
    </row>
    <row r="9" spans="1:7">
      <c r="B9" t="s">
        <v>510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-95800.761590753697</v>
      </c>
      <c r="E30" s="11">
        <f t="shared" si="0"/>
        <v>-148.63858163110726</v>
      </c>
      <c r="F30" s="11"/>
    </row>
    <row r="31" spans="2:6">
      <c r="B31" s="7" t="s">
        <v>482</v>
      </c>
      <c r="C31" s="3">
        <v>2192387.5</v>
      </c>
      <c r="D31" s="3">
        <v>-325916.415277055</v>
      </c>
      <c r="E31" s="11">
        <f t="shared" si="0"/>
        <v>-148.65821634043024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-421717.17686780868</v>
      </c>
      <c r="E34" s="12">
        <f t="shared" si="0"/>
        <v>-8.935149366810565</v>
      </c>
      <c r="F34" s="12"/>
      <c r="G34" s="5"/>
    </row>
    <row r="35" spans="1:7">
      <c r="E35" s="3">
        <f>SUM(D16:D33)-D34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7030A0"/>
  </sheetPr>
  <dimension ref="A2:G35"/>
  <sheetViews>
    <sheetView zoomScale="125" zoomScaleNormal="100" workbookViewId="0">
      <selection activeCell="H21" sqref="H21"/>
    </sheetView>
  </sheetViews>
  <sheetFormatPr baseColWidth="10" defaultRowHeight="12.75"/>
  <cols>
    <col min="1" max="1" width="5.25" customWidth="1"/>
  </cols>
  <sheetData>
    <row r="2" spans="1:7">
      <c r="B2" s="5" t="s">
        <v>202</v>
      </c>
    </row>
    <row r="3" spans="1:7">
      <c r="B3" s="4" t="s">
        <v>304</v>
      </c>
    </row>
    <row r="5" spans="1:7">
      <c r="B5" s="5" t="s">
        <v>92</v>
      </c>
    </row>
    <row r="6" spans="1:7">
      <c r="B6" s="9">
        <f>D34</f>
        <v>-680939.66356512008</v>
      </c>
    </row>
    <row r="7" spans="1:7">
      <c r="B7" s="3"/>
    </row>
    <row r="8" spans="1:7">
      <c r="B8" s="5" t="s">
        <v>326</v>
      </c>
    </row>
    <row r="9" spans="1:7">
      <c r="B9" t="s">
        <v>234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/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/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/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/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/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/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/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/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/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/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/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/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/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/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-154752.707248299</v>
      </c>
      <c r="E30" s="11">
        <f t="shared" si="0"/>
        <v>-240.10480216454999</v>
      </c>
      <c r="F30" s="11"/>
    </row>
    <row r="31" spans="2:6">
      <c r="B31" s="7" t="s">
        <v>482</v>
      </c>
      <c r="C31" s="3">
        <v>2192387.5</v>
      </c>
      <c r="D31" s="3">
        <v>-526186.95631682104</v>
      </c>
      <c r="E31" s="11">
        <f t="shared" si="0"/>
        <v>-240.00636580751396</v>
      </c>
      <c r="F31" s="11"/>
    </row>
    <row r="32" spans="2:6">
      <c r="B32" s="7" t="s">
        <v>483</v>
      </c>
      <c r="C32" s="3">
        <v>322818</v>
      </c>
      <c r="D32" s="3"/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/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-680939.66356512008</v>
      </c>
      <c r="E34" s="12">
        <f t="shared" si="0"/>
        <v>-14.427436057809102</v>
      </c>
      <c r="F34" s="12"/>
      <c r="G34" s="5"/>
    </row>
    <row r="35" spans="1:7">
      <c r="E35" s="3">
        <f>SUM(D16:D33)-D34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7030A0"/>
  </sheetPr>
  <dimension ref="A2:G40"/>
  <sheetViews>
    <sheetView zoomScale="125" zoomScaleNormal="100" workbookViewId="0">
      <selection activeCell="H21" sqref="H21"/>
    </sheetView>
  </sheetViews>
  <sheetFormatPr baseColWidth="10" defaultRowHeight="12.75"/>
  <cols>
    <col min="1" max="1" width="4.625" customWidth="1"/>
  </cols>
  <sheetData>
    <row r="2" spans="1:7">
      <c r="B2" s="5" t="s">
        <v>202</v>
      </c>
    </row>
    <row r="3" spans="1:7">
      <c r="B3" s="41" t="s">
        <v>365</v>
      </c>
    </row>
    <row r="5" spans="1:7">
      <c r="B5" s="5" t="s">
        <v>92</v>
      </c>
    </row>
    <row r="6" spans="1:7">
      <c r="B6" s="9">
        <f>D34</f>
        <v>-129928.24018749048</v>
      </c>
    </row>
    <row r="7" spans="1:7">
      <c r="B7" s="3"/>
    </row>
    <row r="8" spans="1:7">
      <c r="B8" s="5" t="s">
        <v>326</v>
      </c>
    </row>
    <row r="9" spans="1:7">
      <c r="B9" t="s">
        <v>586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/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/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/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/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/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/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/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/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/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/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/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/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/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/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f>-E38</f>
        <v>-29518.586693475765</v>
      </c>
      <c r="E30" s="11">
        <f t="shared" si="0"/>
        <v>-45.799227323643606</v>
      </c>
      <c r="F30" s="11"/>
    </row>
    <row r="31" spans="2:6">
      <c r="B31" s="7" t="s">
        <v>482</v>
      </c>
      <c r="C31" s="3">
        <v>2192387.5</v>
      </c>
      <c r="D31" s="3">
        <f>-E39</f>
        <v>-100409.65349401471</v>
      </c>
      <c r="E31" s="11">
        <f t="shared" si="0"/>
        <v>-45.799227323643613</v>
      </c>
      <c r="F31" s="11"/>
    </row>
    <row r="32" spans="2:6">
      <c r="B32" s="7" t="s">
        <v>483</v>
      </c>
      <c r="C32" s="3">
        <v>322818</v>
      </c>
      <c r="D32" s="3"/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/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-129928.24018749048</v>
      </c>
      <c r="E34" s="12">
        <f t="shared" si="0"/>
        <v>-2.7528597285615679</v>
      </c>
      <c r="F34" s="12"/>
      <c r="G34" s="5"/>
    </row>
    <row r="35" spans="1:7">
      <c r="E35" s="3">
        <f>SUM(D16:D33)-D34</f>
        <v>0</v>
      </c>
    </row>
    <row r="36" spans="1:7">
      <c r="C36" t="s">
        <v>584</v>
      </c>
      <c r="D36" t="s">
        <v>585</v>
      </c>
    </row>
    <row r="37" spans="1:7">
      <c r="C37" t="s">
        <v>582</v>
      </c>
      <c r="D37" t="s">
        <v>583</v>
      </c>
      <c r="E37" t="s">
        <v>361</v>
      </c>
    </row>
    <row r="38" spans="1:7">
      <c r="B38" t="s">
        <v>363</v>
      </c>
      <c r="C38" s="3">
        <v>24827.741196781768</v>
      </c>
      <c r="D38" s="3">
        <v>4690.8454966939953</v>
      </c>
      <c r="E38" s="3">
        <f>C38+D38</f>
        <v>29518.586693475765</v>
      </c>
    </row>
    <row r="39" spans="1:7">
      <c r="B39" t="s">
        <v>482</v>
      </c>
      <c r="C39" s="3">
        <v>84453.395973694278</v>
      </c>
      <c r="D39" s="3">
        <v>15956.257520320434</v>
      </c>
      <c r="E39" s="3">
        <f>C39+D39</f>
        <v>100409.65349401471</v>
      </c>
    </row>
    <row r="40" spans="1:7">
      <c r="B40" t="s">
        <v>361</v>
      </c>
      <c r="C40" s="3"/>
      <c r="D40" s="3"/>
      <c r="E40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rgb="FF7030A0"/>
  </sheetPr>
  <dimension ref="A2:G35"/>
  <sheetViews>
    <sheetView zoomScale="125" zoomScaleNormal="100" workbookViewId="0">
      <selection activeCell="H21" sqref="H21"/>
    </sheetView>
  </sheetViews>
  <sheetFormatPr baseColWidth="10" defaultRowHeight="12.75"/>
  <cols>
    <col min="1" max="1" width="5" customWidth="1"/>
  </cols>
  <sheetData>
    <row r="2" spans="1:7">
      <c r="B2" s="5" t="s">
        <v>202</v>
      </c>
    </row>
    <row r="3" spans="1:7">
      <c r="B3" s="4" t="s">
        <v>412</v>
      </c>
    </row>
    <row r="5" spans="1:7">
      <c r="B5" s="5" t="s">
        <v>92</v>
      </c>
    </row>
    <row r="6" spans="1:7">
      <c r="B6" s="9">
        <f>D34</f>
        <v>-61095.684695574499</v>
      </c>
    </row>
    <row r="7" spans="1:7">
      <c r="B7" s="3"/>
    </row>
    <row r="8" spans="1:7">
      <c r="B8" s="5" t="s">
        <v>326</v>
      </c>
    </row>
    <row r="9" spans="1:7">
      <c r="B9" t="s">
        <v>336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/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/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/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/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/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/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/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/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/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/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/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/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/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/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-13880.417857435201</v>
      </c>
      <c r="E30" s="11">
        <f t="shared" si="0"/>
        <v>-21.536004396184147</v>
      </c>
      <c r="F30" s="11"/>
    </row>
    <row r="31" spans="2:6">
      <c r="B31" s="7" t="s">
        <v>482</v>
      </c>
      <c r="C31" s="3">
        <v>2192387.5</v>
      </c>
      <c r="D31" s="3">
        <v>-47215.266838139301</v>
      </c>
      <c r="E31" s="11">
        <f t="shared" si="0"/>
        <v>-21.536004396184207</v>
      </c>
      <c r="F31" s="11"/>
    </row>
    <row r="32" spans="2:6">
      <c r="B32" s="7" t="s">
        <v>483</v>
      </c>
      <c r="C32" s="3">
        <v>322818</v>
      </c>
      <c r="D32" s="3"/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/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-61095.684695574499</v>
      </c>
      <c r="E34" s="12">
        <f t="shared" si="0"/>
        <v>-1.2944672362578149</v>
      </c>
      <c r="F34" s="12"/>
      <c r="G34" s="5"/>
    </row>
    <row r="35" spans="1:7">
      <c r="E35" s="3">
        <f>SUM(D16:D33)-D34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tabColor rgb="FF7030A0"/>
  </sheetPr>
  <dimension ref="A2:G35"/>
  <sheetViews>
    <sheetView zoomScale="125" zoomScaleNormal="125" workbookViewId="0">
      <selection activeCell="H21" sqref="H21"/>
    </sheetView>
  </sheetViews>
  <sheetFormatPr baseColWidth="10" defaultRowHeight="12.75"/>
  <cols>
    <col min="1" max="1" width="6.125" customWidth="1"/>
  </cols>
  <sheetData>
    <row r="2" spans="1:7">
      <c r="B2" s="5" t="s">
        <v>202</v>
      </c>
    </row>
    <row r="3" spans="1:7">
      <c r="B3" s="4" t="s">
        <v>278</v>
      </c>
    </row>
    <row r="5" spans="1:7">
      <c r="B5" s="5" t="s">
        <v>92</v>
      </c>
    </row>
    <row r="6" spans="1:7">
      <c r="B6" s="9">
        <f>D34</f>
        <v>-23238.465275807201</v>
      </c>
    </row>
    <row r="7" spans="1:7">
      <c r="B7" s="3"/>
    </row>
    <row r="8" spans="1:7">
      <c r="B8" s="5" t="s">
        <v>326</v>
      </c>
    </row>
    <row r="9" spans="1:7">
      <c r="B9" t="s">
        <v>303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-5279.5808738529004</v>
      </c>
      <c r="E30" s="11">
        <f t="shared" si="0"/>
        <v>-8.19147363408808</v>
      </c>
      <c r="F30" s="11"/>
    </row>
    <row r="31" spans="2:6">
      <c r="B31" s="7" t="s">
        <v>482</v>
      </c>
      <c r="C31" s="3">
        <v>2192387.5</v>
      </c>
      <c r="D31" s="3">
        <v>-17958.884401954299</v>
      </c>
      <c r="E31" s="11">
        <f t="shared" si="0"/>
        <v>-8.1914736340880889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-23238.465275807201</v>
      </c>
      <c r="E34" s="12">
        <f t="shared" si="0"/>
        <v>-0.49236590227830462</v>
      </c>
      <c r="F34" s="12"/>
      <c r="G34" s="5"/>
    </row>
    <row r="35" spans="1:7">
      <c r="E35" s="3">
        <f>SUM(D16:D33)-D34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7030A0"/>
  </sheetPr>
  <dimension ref="A2:G35"/>
  <sheetViews>
    <sheetView zoomScale="125" zoomScaleNormal="100" workbookViewId="0">
      <selection activeCell="H21" sqref="H21"/>
    </sheetView>
  </sheetViews>
  <sheetFormatPr baseColWidth="10" defaultRowHeight="12.75"/>
  <cols>
    <col min="1" max="1" width="6.375" customWidth="1"/>
  </cols>
  <sheetData>
    <row r="2" spans="1:7">
      <c r="B2" s="5" t="s">
        <v>202</v>
      </c>
    </row>
    <row r="3" spans="1:7">
      <c r="B3" s="4" t="s">
        <v>236</v>
      </c>
    </row>
    <row r="5" spans="1:7">
      <c r="B5" s="5" t="s">
        <v>92</v>
      </c>
    </row>
    <row r="6" spans="1:7">
      <c r="B6" s="9">
        <f>D34</f>
        <v>-3694.059260561975</v>
      </c>
    </row>
    <row r="7" spans="1:7">
      <c r="B7" s="3"/>
    </row>
    <row r="8" spans="1:7">
      <c r="B8" s="5" t="s">
        <v>326</v>
      </c>
    </row>
    <row r="9" spans="1:7">
      <c r="B9" t="s">
        <v>350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-67.353613199795006</v>
      </c>
      <c r="E30" s="11">
        <f t="shared" si="0"/>
        <v>-0.10450173221497654</v>
      </c>
      <c r="F30" s="11"/>
    </row>
    <row r="31" spans="2:6">
      <c r="B31" s="7" t="s">
        <v>482</v>
      </c>
      <c r="C31" s="3">
        <v>2192387.5</v>
      </c>
      <c r="D31" s="3">
        <v>-3626.7056473621801</v>
      </c>
      <c r="E31" s="11">
        <f t="shared" si="0"/>
        <v>-1.6542265668647445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-3694.059260561975</v>
      </c>
      <c r="E34" s="12">
        <f t="shared" si="0"/>
        <v>-7.8268026709562705E-2</v>
      </c>
      <c r="F34" s="12"/>
      <c r="G34" s="5"/>
    </row>
    <row r="35" spans="1:7">
      <c r="E35" s="3">
        <f>SUM(D16:D33)-D34</f>
        <v>0</v>
      </c>
    </row>
  </sheetData>
  <phoneticPr fontId="5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7030A0"/>
  </sheetPr>
  <dimension ref="A2:G35"/>
  <sheetViews>
    <sheetView zoomScale="125" zoomScaleNormal="100" workbookViewId="0">
      <selection activeCell="H21" sqref="H21"/>
    </sheetView>
  </sheetViews>
  <sheetFormatPr baseColWidth="10" defaultRowHeight="12.75"/>
  <cols>
    <col min="1" max="1" width="7.75" customWidth="1"/>
  </cols>
  <sheetData>
    <row r="2" spans="1:7">
      <c r="B2" s="5" t="s">
        <v>202</v>
      </c>
    </row>
    <row r="3" spans="1:7">
      <c r="B3" s="4" t="s">
        <v>174</v>
      </c>
    </row>
    <row r="5" spans="1:7">
      <c r="B5" s="5" t="s">
        <v>92</v>
      </c>
    </row>
    <row r="6" spans="1:7">
      <c r="B6" s="9">
        <f>D34</f>
        <v>0</v>
      </c>
    </row>
    <row r="7" spans="1:7">
      <c r="B7" s="3"/>
    </row>
    <row r="8" spans="1:7">
      <c r="B8" s="5" t="s">
        <v>326</v>
      </c>
    </row>
    <row r="9" spans="1:7">
      <c r="B9" t="s">
        <v>768</v>
      </c>
    </row>
    <row r="10" spans="1:7">
      <c r="B10" t="s">
        <v>769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0</v>
      </c>
      <c r="E30" s="11">
        <f t="shared" si="0"/>
        <v>0</v>
      </c>
      <c r="F30" s="11"/>
    </row>
    <row r="31" spans="2:6">
      <c r="B31" s="7" t="s">
        <v>482</v>
      </c>
      <c r="C31" s="3">
        <v>2192387.5</v>
      </c>
      <c r="D31" s="3">
        <v>0</v>
      </c>
      <c r="E31" s="11">
        <f t="shared" si="0"/>
        <v>0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0</v>
      </c>
      <c r="E34" s="12">
        <f t="shared" si="0"/>
        <v>0</v>
      </c>
      <c r="F34" s="12"/>
      <c r="G34" s="5"/>
    </row>
    <row r="35" spans="1:7">
      <c r="E35" s="3">
        <f>SUM(D16:D33)-D34</f>
        <v>0</v>
      </c>
    </row>
  </sheetData>
  <phoneticPr fontId="5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7030A0"/>
  </sheetPr>
  <dimension ref="A2:G42"/>
  <sheetViews>
    <sheetView topLeftCell="A8" zoomScale="125" zoomScaleNormal="100" workbookViewId="0">
      <selection activeCell="H21" sqref="H21"/>
    </sheetView>
  </sheetViews>
  <sheetFormatPr baseColWidth="10" defaultRowHeight="12.75"/>
  <cols>
    <col min="1" max="1" width="7" customWidth="1"/>
  </cols>
  <sheetData>
    <row r="2" spans="1:7">
      <c r="B2" s="5" t="s">
        <v>202</v>
      </c>
    </row>
    <row r="3" spans="1:7">
      <c r="B3" s="4" t="s">
        <v>609</v>
      </c>
    </row>
    <row r="5" spans="1:7">
      <c r="B5" s="5" t="s">
        <v>92</v>
      </c>
    </row>
    <row r="6" spans="1:7">
      <c r="B6" s="9">
        <f>D34</f>
        <v>-1743.7299626926063</v>
      </c>
    </row>
    <row r="7" spans="1:7">
      <c r="B7" s="3"/>
    </row>
    <row r="8" spans="1:7">
      <c r="B8" s="5" t="s">
        <v>326</v>
      </c>
    </row>
    <row r="9" spans="1:7">
      <c r="B9" t="s">
        <v>447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f>-F38</f>
        <v>-402.96851972501855</v>
      </c>
      <c r="E30" s="11">
        <f t="shared" si="0"/>
        <v>-0.62522122182893591</v>
      </c>
      <c r="F30" s="11"/>
    </row>
    <row r="31" spans="2:6">
      <c r="B31" s="7" t="s">
        <v>482</v>
      </c>
      <c r="C31" s="3">
        <v>2192387.5</v>
      </c>
      <c r="D31" s="3">
        <f>-F39</f>
        <v>-1340.7614429675878</v>
      </c>
      <c r="E31" s="11">
        <f t="shared" si="0"/>
        <v>-0.61155313235802877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-1743.7299626926063</v>
      </c>
      <c r="E34" s="12">
        <f t="shared" si="0"/>
        <v>-3.6945347561513492E-2</v>
      </c>
      <c r="F34" s="12"/>
      <c r="G34" s="5"/>
    </row>
    <row r="35" spans="1:7">
      <c r="E35" s="3">
        <f>SUM(D16:D33)-D34</f>
        <v>0</v>
      </c>
    </row>
    <row r="36" spans="1:7">
      <c r="C36" s="57" t="s">
        <v>254</v>
      </c>
      <c r="D36" s="57" t="s">
        <v>255</v>
      </c>
      <c r="E36" s="57" t="s">
        <v>607</v>
      </c>
    </row>
    <row r="37" spans="1:7" s="26" customFormat="1">
      <c r="C37" s="1" t="s">
        <v>256</v>
      </c>
      <c r="D37" s="1" t="s">
        <v>608</v>
      </c>
      <c r="E37" s="1" t="s">
        <v>257</v>
      </c>
      <c r="F37" s="26" t="s">
        <v>361</v>
      </c>
    </row>
    <row r="38" spans="1:7">
      <c r="B38" s="7" t="s">
        <v>363</v>
      </c>
      <c r="C38" s="3">
        <v>402.96851972501855</v>
      </c>
      <c r="D38" s="3"/>
      <c r="E38" s="3"/>
      <c r="F38" s="3">
        <f>C38+E38+D38</f>
        <v>402.96851972501855</v>
      </c>
    </row>
    <row r="39" spans="1:7">
      <c r="B39" s="7" t="s">
        <v>482</v>
      </c>
      <c r="C39" s="3">
        <v>1340.7614429675878</v>
      </c>
      <c r="D39" s="3"/>
      <c r="E39" s="3"/>
      <c r="F39" s="3">
        <f>C39+E39+D39</f>
        <v>1340.7614429675878</v>
      </c>
    </row>
    <row r="40" spans="1:7">
      <c r="C40" s="3"/>
      <c r="D40" s="3" t="s">
        <v>744</v>
      </c>
      <c r="E40" s="3" t="s">
        <v>744</v>
      </c>
    </row>
    <row r="41" spans="1:7">
      <c r="C41" s="3"/>
    </row>
    <row r="42" spans="1:7">
      <c r="C42" s="3"/>
    </row>
  </sheetData>
  <phoneticPr fontId="5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rgb="FF7030A0"/>
  </sheetPr>
  <dimension ref="A2:M41"/>
  <sheetViews>
    <sheetView topLeftCell="A12" zoomScale="125" zoomScaleNormal="125" workbookViewId="0">
      <selection activeCell="H21" sqref="H21"/>
    </sheetView>
  </sheetViews>
  <sheetFormatPr baseColWidth="10" defaultRowHeight="12.75"/>
  <cols>
    <col min="1" max="1" width="7.625" customWidth="1"/>
  </cols>
  <sheetData>
    <row r="2" spans="1:7">
      <c r="B2" s="5" t="s">
        <v>202</v>
      </c>
    </row>
    <row r="3" spans="1:7">
      <c r="B3" s="4" t="s">
        <v>391</v>
      </c>
    </row>
    <row r="5" spans="1:7">
      <c r="B5" s="5" t="s">
        <v>92</v>
      </c>
    </row>
    <row r="6" spans="1:7">
      <c r="B6" s="9">
        <f>D34</f>
        <v>-82566.884436385837</v>
      </c>
    </row>
    <row r="7" spans="1:7">
      <c r="B7" s="3"/>
    </row>
    <row r="8" spans="1:7">
      <c r="B8" s="5" t="s">
        <v>326</v>
      </c>
    </row>
    <row r="9" spans="1:7">
      <c r="B9" t="s">
        <v>409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/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/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/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/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/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/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/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/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/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/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/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/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/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/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f>-L39</f>
        <v>-13832.718542945402</v>
      </c>
      <c r="E30" s="11">
        <f t="shared" si="0"/>
        <v>-21.461997067507294</v>
      </c>
      <c r="F30" s="11"/>
    </row>
    <row r="31" spans="2:6">
      <c r="B31" s="7" t="s">
        <v>482</v>
      </c>
      <c r="C31" s="3">
        <v>2192387.5</v>
      </c>
      <c r="D31" s="3">
        <f>-L40</f>
        <v>-68734.16589344044</v>
      </c>
      <c r="E31" s="11">
        <f t="shared" si="0"/>
        <v>-31.351285251097462</v>
      </c>
      <c r="F31" s="11"/>
    </row>
    <row r="32" spans="2:6">
      <c r="B32" s="7" t="s">
        <v>483</v>
      </c>
      <c r="C32" s="3">
        <v>322818</v>
      </c>
      <c r="D32" s="3"/>
      <c r="E32" s="11">
        <f t="shared" si="0"/>
        <v>0</v>
      </c>
      <c r="F32" s="11"/>
    </row>
    <row r="33" spans="1:13">
      <c r="B33" s="7" t="s">
        <v>360</v>
      </c>
      <c r="C33" s="3">
        <v>166339.5</v>
      </c>
      <c r="D33" s="3"/>
      <c r="E33" s="11">
        <f t="shared" si="0"/>
        <v>0</v>
      </c>
      <c r="F33" s="11"/>
    </row>
    <row r="34" spans="1:13">
      <c r="A34" s="5"/>
      <c r="B34" s="5" t="s">
        <v>361</v>
      </c>
      <c r="C34" s="3">
        <v>47197552</v>
      </c>
      <c r="D34" s="9">
        <f>SUM(D16:D33)</f>
        <v>-82566.884436385837</v>
      </c>
      <c r="E34" s="12">
        <f t="shared" si="0"/>
        <v>-1.749389130105431</v>
      </c>
      <c r="F34" s="12"/>
      <c r="G34" s="5"/>
    </row>
    <row r="35" spans="1:13">
      <c r="A35" s="5"/>
      <c r="B35" s="5"/>
      <c r="C35" s="3"/>
      <c r="D35" s="9"/>
      <c r="E35" s="12"/>
      <c r="F35" s="12"/>
      <c r="G35" s="5"/>
    </row>
    <row r="36" spans="1:13">
      <c r="D36" s="57" t="s">
        <v>715</v>
      </c>
      <c r="E36" s="3" t="s">
        <v>716</v>
      </c>
      <c r="F36" t="s">
        <v>716</v>
      </c>
    </row>
    <row r="37" spans="1:13">
      <c r="C37" s="57" t="s">
        <v>538</v>
      </c>
      <c r="D37" s="57" t="s">
        <v>460</v>
      </c>
      <c r="E37" s="57" t="s">
        <v>393</v>
      </c>
      <c r="F37" s="57" t="s">
        <v>394</v>
      </c>
      <c r="G37" s="57" t="s">
        <v>395</v>
      </c>
      <c r="H37" s="57" t="s">
        <v>463</v>
      </c>
      <c r="I37" s="57" t="s">
        <v>464</v>
      </c>
      <c r="J37" s="57" t="s">
        <v>601</v>
      </c>
      <c r="K37" s="57" t="s">
        <v>540</v>
      </c>
      <c r="L37" s="57" t="s">
        <v>361</v>
      </c>
      <c r="M37" s="57"/>
    </row>
    <row r="38" spans="1:13" s="57" customFormat="1">
      <c r="A38" s="1"/>
      <c r="B38" s="1"/>
      <c r="C38" s="1" t="s">
        <v>465</v>
      </c>
      <c r="D38" s="1" t="s">
        <v>541</v>
      </c>
      <c r="E38" s="1" t="s">
        <v>466</v>
      </c>
      <c r="F38" s="1" t="s">
        <v>467</v>
      </c>
      <c r="G38" s="57" t="s">
        <v>542</v>
      </c>
      <c r="H38" s="1" t="s">
        <v>468</v>
      </c>
      <c r="I38" s="57" t="s">
        <v>469</v>
      </c>
      <c r="J38" s="57" t="s">
        <v>543</v>
      </c>
      <c r="K38" s="57" t="s">
        <v>470</v>
      </c>
    </row>
    <row r="39" spans="1:13">
      <c r="B39" s="7" t="s">
        <v>363</v>
      </c>
      <c r="C39" s="3"/>
      <c r="D39" s="3">
        <v>2735.6921715052922</v>
      </c>
      <c r="E39" s="3">
        <v>570.98404304750852</v>
      </c>
      <c r="F39" s="3">
        <v>875.25580158759635</v>
      </c>
      <c r="G39" s="3"/>
      <c r="H39" s="3">
        <v>9650.7865268050045</v>
      </c>
      <c r="I39" s="3"/>
      <c r="J39" s="3"/>
      <c r="K39" s="3"/>
      <c r="L39" s="3">
        <f>SUM(C39:K39)</f>
        <v>13832.718542945402</v>
      </c>
    </row>
    <row r="40" spans="1:13">
      <c r="B40" s="7" t="s">
        <v>482</v>
      </c>
      <c r="C40" s="3"/>
      <c r="D40" s="3">
        <v>9305.6590364418553</v>
      </c>
      <c r="E40" s="3">
        <v>863.50941570150076</v>
      </c>
      <c r="F40" s="3">
        <v>2977.2472736799723</v>
      </c>
      <c r="G40" s="3"/>
      <c r="H40" s="3">
        <v>54148.153591935363</v>
      </c>
      <c r="I40" s="3"/>
      <c r="J40" s="3"/>
      <c r="K40" s="3">
        <v>1439.5965756817477</v>
      </c>
      <c r="L40" s="3">
        <f>SUM(C40:K40)</f>
        <v>68734.16589344044</v>
      </c>
    </row>
    <row r="41" spans="1:13">
      <c r="C41" s="3"/>
      <c r="D41" s="3"/>
      <c r="E41" s="3"/>
    </row>
  </sheetData>
  <phoneticPr fontId="5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7030A0"/>
  </sheetPr>
  <dimension ref="A2:G35"/>
  <sheetViews>
    <sheetView zoomScale="125" zoomScaleNormal="125" workbookViewId="0">
      <selection activeCell="H21" sqref="H21"/>
    </sheetView>
  </sheetViews>
  <sheetFormatPr baseColWidth="10" defaultRowHeight="12.75"/>
  <cols>
    <col min="1" max="1" width="6.375" customWidth="1"/>
  </cols>
  <sheetData>
    <row r="2" spans="1:7">
      <c r="B2" s="5" t="s">
        <v>202</v>
      </c>
    </row>
    <row r="3" spans="1:7">
      <c r="B3" s="4" t="s">
        <v>280</v>
      </c>
    </row>
    <row r="5" spans="1:7">
      <c r="B5" s="5" t="s">
        <v>92</v>
      </c>
    </row>
    <row r="6" spans="1:7">
      <c r="B6" s="9">
        <f>D34</f>
        <v>-83128.081104810408</v>
      </c>
    </row>
    <row r="7" spans="1:7">
      <c r="B7" s="3"/>
    </row>
    <row r="8" spans="1:7">
      <c r="B8" s="5" t="s">
        <v>326</v>
      </c>
    </row>
    <row r="9" spans="1:7">
      <c r="B9" t="s">
        <v>281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-18885.990183609701</v>
      </c>
      <c r="E30" s="11">
        <f t="shared" si="0"/>
        <v>-29.30234318577379</v>
      </c>
      <c r="F30" s="11"/>
    </row>
    <row r="31" spans="2:6">
      <c r="B31" s="7" t="s">
        <v>482</v>
      </c>
      <c r="C31" s="3">
        <v>2192387.5</v>
      </c>
      <c r="D31" s="3">
        <v>-64242.090921200703</v>
      </c>
      <c r="E31" s="11">
        <f t="shared" si="0"/>
        <v>-29.302343185773818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-83128.081104810408</v>
      </c>
      <c r="E34" s="12">
        <f t="shared" si="0"/>
        <v>-1.7612795067170095</v>
      </c>
      <c r="F34" s="12"/>
      <c r="G34" s="5"/>
    </row>
    <row r="35" spans="1:7">
      <c r="E35" s="3">
        <f>SUM(D16:D33)-D34</f>
        <v>0</v>
      </c>
    </row>
  </sheetData>
  <phoneticPr fontId="5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7030A0"/>
  </sheetPr>
  <dimension ref="A2:H77"/>
  <sheetViews>
    <sheetView topLeftCell="A7" zoomScale="125" zoomScaleNormal="100" workbookViewId="0">
      <selection activeCell="H21" sqref="H21"/>
    </sheetView>
  </sheetViews>
  <sheetFormatPr baseColWidth="10" defaultRowHeight="12.75"/>
  <cols>
    <col min="1" max="1" width="5.75" customWidth="1"/>
  </cols>
  <sheetData>
    <row r="2" spans="2:2">
      <c r="B2" s="5" t="s">
        <v>202</v>
      </c>
    </row>
    <row r="3" spans="2:2">
      <c r="B3" s="4" t="s">
        <v>282</v>
      </c>
    </row>
    <row r="5" spans="2:2">
      <c r="B5" s="5" t="s">
        <v>92</v>
      </c>
    </row>
    <row r="6" spans="2:2">
      <c r="B6" s="9">
        <f>D43</f>
        <v>-579644.45981396839</v>
      </c>
    </row>
    <row r="7" spans="2:2">
      <c r="B7" s="3"/>
    </row>
    <row r="8" spans="2:2">
      <c r="B8" s="5" t="s">
        <v>326</v>
      </c>
    </row>
    <row r="9" spans="2:2">
      <c r="B9" t="s">
        <v>97</v>
      </c>
    </row>
    <row r="11" spans="2:2">
      <c r="B11" s="5" t="s">
        <v>62</v>
      </c>
    </row>
    <row r="12" spans="2:2">
      <c r="B12" t="s">
        <v>63</v>
      </c>
    </row>
    <row r="13" spans="2:2">
      <c r="B13" t="s">
        <v>56</v>
      </c>
    </row>
    <row r="15" spans="2:2">
      <c r="B15" s="5" t="s">
        <v>94</v>
      </c>
    </row>
    <row r="16" spans="2:2" s="17" customFormat="1">
      <c r="B16" s="17" t="s">
        <v>728</v>
      </c>
    </row>
    <row r="17" spans="1:7" s="17" customFormat="1">
      <c r="B17" s="17" t="s">
        <v>729</v>
      </c>
    </row>
    <row r="18" spans="1:7" s="17" customFormat="1">
      <c r="B18" s="17" t="s">
        <v>3</v>
      </c>
    </row>
    <row r="19" spans="1:7" s="17" customFormat="1" ht="16.5">
      <c r="B19" s="121" t="s">
        <v>4</v>
      </c>
    </row>
    <row r="20" spans="1:7" s="17" customFormat="1" ht="12.75" customHeight="1">
      <c r="B20" s="17" t="s">
        <v>730</v>
      </c>
    </row>
    <row r="22" spans="1:7">
      <c r="B22" t="s">
        <v>75</v>
      </c>
    </row>
    <row r="23" spans="1:7">
      <c r="C23" t="s">
        <v>616</v>
      </c>
    </row>
    <row r="24" spans="1:7" ht="51">
      <c r="A24" s="6"/>
      <c r="B24" s="6"/>
      <c r="C24" s="6" t="s">
        <v>615</v>
      </c>
      <c r="D24" s="6" t="s">
        <v>501</v>
      </c>
      <c r="E24" s="6" t="s">
        <v>248</v>
      </c>
      <c r="F24" s="6" t="s">
        <v>354</v>
      </c>
      <c r="G24" s="6" t="s">
        <v>226</v>
      </c>
    </row>
    <row r="25" spans="1:7">
      <c r="B25" s="7" t="s">
        <v>227</v>
      </c>
      <c r="C25" s="3">
        <v>8445142.5</v>
      </c>
      <c r="D25" s="3"/>
      <c r="E25" s="11">
        <f t="shared" ref="E25:E43" si="0">D25*1000/C25</f>
        <v>0</v>
      </c>
      <c r="F25" s="11"/>
    </row>
    <row r="26" spans="1:7">
      <c r="B26" s="7" t="s">
        <v>435</v>
      </c>
      <c r="C26" s="3">
        <v>1348308.5</v>
      </c>
      <c r="D26" s="3"/>
      <c r="E26" s="11">
        <f t="shared" si="0"/>
        <v>0</v>
      </c>
      <c r="F26" s="11"/>
    </row>
    <row r="27" spans="1:7">
      <c r="B27" s="7" t="s">
        <v>484</v>
      </c>
      <c r="C27" s="3">
        <v>1072762.5</v>
      </c>
      <c r="D27" s="3"/>
      <c r="E27" s="11">
        <f t="shared" si="0"/>
        <v>0</v>
      </c>
      <c r="F27" s="11"/>
    </row>
    <row r="28" spans="1:7">
      <c r="B28" s="7" t="s">
        <v>485</v>
      </c>
      <c r="C28" s="3">
        <v>1115556.5</v>
      </c>
      <c r="D28" s="3"/>
      <c r="E28" s="11">
        <f t="shared" si="0"/>
        <v>0</v>
      </c>
      <c r="F28" s="11"/>
    </row>
    <row r="29" spans="1:7">
      <c r="B29" s="7" t="s">
        <v>436</v>
      </c>
      <c r="C29" s="3">
        <v>2118511.5</v>
      </c>
      <c r="D29" s="3"/>
      <c r="E29" s="11">
        <f t="shared" si="0"/>
        <v>0</v>
      </c>
      <c r="F29" s="11"/>
    </row>
    <row r="30" spans="1:7">
      <c r="B30" s="7" t="s">
        <v>437</v>
      </c>
      <c r="C30" s="3">
        <v>592874.5</v>
      </c>
      <c r="D30" s="3"/>
      <c r="E30" s="11">
        <f t="shared" si="0"/>
        <v>0</v>
      </c>
      <c r="F30" s="11"/>
    </row>
    <row r="31" spans="1:7">
      <c r="B31" s="7" t="s">
        <v>221</v>
      </c>
      <c r="C31" s="3">
        <v>2532976.5</v>
      </c>
      <c r="D31" s="3"/>
      <c r="E31" s="11">
        <f t="shared" si="0"/>
        <v>0</v>
      </c>
      <c r="F31" s="11"/>
    </row>
    <row r="32" spans="1:7">
      <c r="B32" s="7" t="s">
        <v>549</v>
      </c>
      <c r="C32" s="3">
        <v>2111443</v>
      </c>
      <c r="D32" s="3"/>
      <c r="E32" s="11">
        <f t="shared" si="0"/>
        <v>0</v>
      </c>
      <c r="F32" s="11"/>
    </row>
    <row r="33" spans="1:7">
      <c r="B33" s="7" t="s">
        <v>224</v>
      </c>
      <c r="C33" s="3">
        <v>7562279</v>
      </c>
      <c r="D33" s="3"/>
      <c r="E33" s="11">
        <f t="shared" si="0"/>
        <v>0</v>
      </c>
      <c r="F33" s="11"/>
    </row>
    <row r="34" spans="1:7">
      <c r="B34" s="7" t="s">
        <v>298</v>
      </c>
      <c r="C34" s="3">
        <v>5121540.5</v>
      </c>
      <c r="D34" s="3"/>
      <c r="E34" s="11">
        <f t="shared" si="0"/>
        <v>0</v>
      </c>
      <c r="F34" s="11"/>
    </row>
    <row r="35" spans="1:7">
      <c r="B35" s="7" t="s">
        <v>307</v>
      </c>
      <c r="C35" s="3">
        <v>1106067</v>
      </c>
      <c r="D35" s="3"/>
      <c r="E35" s="11">
        <f t="shared" si="0"/>
        <v>0</v>
      </c>
      <c r="F35" s="11"/>
    </row>
    <row r="36" spans="1:7">
      <c r="B36" s="7" t="s">
        <v>481</v>
      </c>
      <c r="C36" s="3">
        <v>2773719</v>
      </c>
      <c r="D36" s="3"/>
      <c r="E36" s="11">
        <f t="shared" si="0"/>
        <v>0</v>
      </c>
      <c r="F36" s="11"/>
    </row>
    <row r="37" spans="1:7">
      <c r="B37" s="7" t="s">
        <v>422</v>
      </c>
      <c r="C37" s="3">
        <v>6497055.5</v>
      </c>
      <c r="D37" s="3"/>
      <c r="E37" s="11">
        <f t="shared" si="0"/>
        <v>0</v>
      </c>
      <c r="F37" s="11"/>
    </row>
    <row r="38" spans="1:7">
      <c r="B38" s="7" t="s">
        <v>362</v>
      </c>
      <c r="C38" s="3">
        <v>1473249</v>
      </c>
      <c r="D38" s="3"/>
      <c r="E38" s="11">
        <f t="shared" si="0"/>
        <v>0</v>
      </c>
      <c r="F38" s="11"/>
    </row>
    <row r="39" spans="1:7">
      <c r="B39" s="7" t="s">
        <v>363</v>
      </c>
      <c r="C39" s="3">
        <v>644521.5</v>
      </c>
      <c r="D39" s="3">
        <f>-E75</f>
        <v>-68800.62417881217</v>
      </c>
      <c r="E39" s="11">
        <f t="shared" si="0"/>
        <v>-106.74682563547093</v>
      </c>
      <c r="F39" s="11"/>
    </row>
    <row r="40" spans="1:7">
      <c r="B40" s="7" t="s">
        <v>482</v>
      </c>
      <c r="C40" s="3">
        <v>2192387.5</v>
      </c>
      <c r="D40" s="3">
        <f>-E76</f>
        <v>-510843.8356351562</v>
      </c>
      <c r="E40" s="11">
        <f t="shared" si="0"/>
        <v>-233.0080041211493</v>
      </c>
      <c r="F40" s="11"/>
    </row>
    <row r="41" spans="1:7">
      <c r="B41" s="7" t="s">
        <v>483</v>
      </c>
      <c r="C41" s="3">
        <v>322818</v>
      </c>
      <c r="D41" s="3"/>
      <c r="E41" s="11">
        <f t="shared" si="0"/>
        <v>0</v>
      </c>
      <c r="F41" s="11"/>
    </row>
    <row r="42" spans="1:7">
      <c r="B42" s="7" t="s">
        <v>360</v>
      </c>
      <c r="C42" s="3">
        <v>166339.5</v>
      </c>
      <c r="D42" s="3"/>
      <c r="E42" s="11">
        <f t="shared" si="0"/>
        <v>0</v>
      </c>
      <c r="F42" s="11"/>
    </row>
    <row r="43" spans="1:7">
      <c r="A43" s="5"/>
      <c r="B43" s="5" t="s">
        <v>361</v>
      </c>
      <c r="C43" s="3">
        <v>47197552</v>
      </c>
      <c r="D43" s="9">
        <f>D39+D40</f>
        <v>-579644.45981396839</v>
      </c>
      <c r="E43" s="12">
        <f t="shared" si="0"/>
        <v>-12.281239921383388</v>
      </c>
      <c r="F43" s="12"/>
      <c r="G43" s="5"/>
    </row>
    <row r="44" spans="1:7">
      <c r="E44" s="3">
        <f>SUM(D25:D42)-D43</f>
        <v>0</v>
      </c>
    </row>
    <row r="46" spans="1:7">
      <c r="B46" s="19" t="s">
        <v>98</v>
      </c>
    </row>
    <row r="48" spans="1:7">
      <c r="B48" t="s">
        <v>1</v>
      </c>
    </row>
    <row r="49" spans="2:6">
      <c r="B49" s="58" t="s">
        <v>172</v>
      </c>
      <c r="E49" s="3">
        <v>1107840.241073414</v>
      </c>
      <c r="F49" s="45"/>
    </row>
    <row r="50" spans="2:6">
      <c r="B50" s="58" t="s">
        <v>95</v>
      </c>
      <c r="E50" s="3">
        <v>7562279</v>
      </c>
      <c r="F50" s="3"/>
    </row>
    <row r="51" spans="2:6">
      <c r="B51" s="58" t="s">
        <v>2</v>
      </c>
      <c r="E51" s="11">
        <f>E49*1000/E50</f>
        <v>146.49555260701359</v>
      </c>
      <c r="F51" s="11"/>
    </row>
    <row r="54" spans="2:6">
      <c r="B54" s="19" t="s">
        <v>99</v>
      </c>
    </row>
    <row r="55" spans="2:6">
      <c r="B55" t="s">
        <v>177</v>
      </c>
    </row>
    <row r="57" spans="2:6" s="59" customFormat="1" ht="25.5">
      <c r="C57" s="59" t="s">
        <v>179</v>
      </c>
      <c r="D57" s="59" t="s">
        <v>2</v>
      </c>
      <c r="E57" s="59" t="s">
        <v>102</v>
      </c>
    </row>
    <row r="58" spans="2:6">
      <c r="B58" t="s">
        <v>363</v>
      </c>
      <c r="C58" s="3">
        <f>C39</f>
        <v>644521.5</v>
      </c>
      <c r="D58" s="11">
        <f>E51</f>
        <v>146.49555260701359</v>
      </c>
      <c r="E58" s="3">
        <f>C58*D58/1000</f>
        <v>94419.533309601306</v>
      </c>
    </row>
    <row r="59" spans="2:6">
      <c r="B59" t="s">
        <v>482</v>
      </c>
      <c r="C59" s="3">
        <f>C40</f>
        <v>2192387.5</v>
      </c>
      <c r="D59" s="11">
        <f>E51</f>
        <v>146.49555260701359</v>
      </c>
      <c r="E59" s="3">
        <f>C59*D59/1000</f>
        <v>321175.01834120898</v>
      </c>
    </row>
    <row r="62" spans="2:6">
      <c r="B62" s="19" t="s">
        <v>103</v>
      </c>
    </row>
    <row r="64" spans="2:6">
      <c r="B64" t="s">
        <v>239</v>
      </c>
    </row>
    <row r="66" spans="2:8" s="26" customFormat="1" ht="38.25">
      <c r="C66" s="26" t="s">
        <v>112</v>
      </c>
      <c r="D66" s="26" t="s">
        <v>55</v>
      </c>
      <c r="E66" s="26" t="s">
        <v>240</v>
      </c>
      <c r="F66" s="26" t="s">
        <v>199</v>
      </c>
    </row>
    <row r="67" spans="2:8">
      <c r="B67" t="s">
        <v>224</v>
      </c>
      <c r="C67" s="3">
        <v>17334</v>
      </c>
      <c r="D67" s="3">
        <f>C33</f>
        <v>7562279</v>
      </c>
      <c r="E67" s="60">
        <f>C67*1000/D67</f>
        <v>2.2921661578473898</v>
      </c>
      <c r="F67" s="11">
        <f>E67/E$67</f>
        <v>1</v>
      </c>
    </row>
    <row r="68" spans="2:8">
      <c r="B68" t="s">
        <v>363</v>
      </c>
      <c r="C68" s="3">
        <v>1076.5</v>
      </c>
      <c r="D68" s="3">
        <f>C39</f>
        <v>644521.5</v>
      </c>
      <c r="E68" s="60">
        <f>C68*1000/D68</f>
        <v>1.6702313266508564</v>
      </c>
      <c r="F68" s="11">
        <f>E68/E$67</f>
        <v>0.72866939463908564</v>
      </c>
    </row>
    <row r="69" spans="2:8">
      <c r="B69" t="s">
        <v>482</v>
      </c>
      <c r="C69" s="3">
        <v>7993</v>
      </c>
      <c r="D69" s="3">
        <f>C40</f>
        <v>2192387.5</v>
      </c>
      <c r="E69" s="60">
        <f>C69*1000/D69</f>
        <v>3.6457971047545197</v>
      </c>
      <c r="F69" s="11">
        <f>E69/E$67</f>
        <v>1.5905466068735377</v>
      </c>
      <c r="H69" t="s">
        <v>274</v>
      </c>
    </row>
    <row r="72" spans="2:8">
      <c r="B72" t="s">
        <v>157</v>
      </c>
    </row>
    <row r="74" spans="2:8" s="46" customFormat="1" ht="38.25">
      <c r="C74" s="46" t="s">
        <v>158</v>
      </c>
      <c r="D74" s="26" t="s">
        <v>199</v>
      </c>
      <c r="E74" s="46" t="s">
        <v>159</v>
      </c>
    </row>
    <row r="75" spans="2:8">
      <c r="B75" t="s">
        <v>363</v>
      </c>
      <c r="C75" s="3">
        <f>E58</f>
        <v>94419.533309601306</v>
      </c>
      <c r="D75" s="11">
        <f>F68</f>
        <v>0.72866939463908564</v>
      </c>
      <c r="E75" s="3">
        <f>C75*D75</f>
        <v>68800.62417881217</v>
      </c>
    </row>
    <row r="76" spans="2:8">
      <c r="B76" t="s">
        <v>482</v>
      </c>
      <c r="C76" s="3">
        <f>E59</f>
        <v>321175.01834120898</v>
      </c>
      <c r="D76" s="11">
        <f>F69</f>
        <v>1.5905466068735377</v>
      </c>
      <c r="E76" s="3">
        <f>C76*D76</f>
        <v>510843.8356351562</v>
      </c>
    </row>
    <row r="77" spans="2:8">
      <c r="E77" s="3">
        <f>E75+E76</f>
        <v>579644.45981396839</v>
      </c>
    </row>
  </sheetData>
  <phoneticPr fontId="5" type="noConversion"/>
  <hyperlinks>
    <hyperlink ref="B19" r:id="rId1" location="B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rgb="FF7030A0"/>
  </sheetPr>
  <dimension ref="A2:G35"/>
  <sheetViews>
    <sheetView zoomScale="125" zoomScaleNormal="100" workbookViewId="0">
      <selection activeCell="H21" sqref="H21"/>
    </sheetView>
  </sheetViews>
  <sheetFormatPr baseColWidth="10" defaultRowHeight="12.75"/>
  <cols>
    <col min="1" max="1" width="6.125" customWidth="1"/>
  </cols>
  <sheetData>
    <row r="2" spans="1:7">
      <c r="B2" s="5" t="s">
        <v>202</v>
      </c>
    </row>
    <row r="3" spans="1:7">
      <c r="B3" s="2" t="s">
        <v>238</v>
      </c>
    </row>
    <row r="5" spans="1:7">
      <c r="B5" s="5" t="s">
        <v>92</v>
      </c>
    </row>
    <row r="6" spans="1:7">
      <c r="B6" s="9">
        <f>D34</f>
        <v>-36811.33139040594</v>
      </c>
    </row>
    <row r="7" spans="1:7">
      <c r="B7" s="3"/>
    </row>
    <row r="8" spans="1:7">
      <c r="B8" s="5" t="s">
        <v>326</v>
      </c>
    </row>
    <row r="9" spans="1:7">
      <c r="B9" t="s">
        <v>105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/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/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/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/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/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/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/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/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/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/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/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/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/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/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-6801.20634801694</v>
      </c>
      <c r="E30" s="11">
        <f t="shared" si="0"/>
        <v>-10.552334325568566</v>
      </c>
      <c r="F30" s="11"/>
    </row>
    <row r="31" spans="2:6">
      <c r="B31" s="7" t="s">
        <v>482</v>
      </c>
      <c r="C31" s="3">
        <v>2192387.5</v>
      </c>
      <c r="D31" s="3">
        <v>-30010.125042389001</v>
      </c>
      <c r="E31" s="11">
        <f t="shared" si="0"/>
        <v>-13.688330663438375</v>
      </c>
      <c r="F31" s="11"/>
    </row>
    <row r="32" spans="2:6">
      <c r="B32" s="7" t="s">
        <v>483</v>
      </c>
      <c r="C32" s="3">
        <v>322818</v>
      </c>
      <c r="D32" s="3"/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/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-36811.33139040594</v>
      </c>
      <c r="E34" s="12">
        <f t="shared" si="0"/>
        <v>-0.77994153998508098</v>
      </c>
      <c r="F34" s="12"/>
      <c r="G34" s="5"/>
    </row>
    <row r="35" spans="1:7">
      <c r="E35" s="3">
        <f>SUM(D16:D33)-D34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rgb="FF7030A0"/>
  </sheetPr>
  <dimension ref="A2:G35"/>
  <sheetViews>
    <sheetView zoomScale="125" workbookViewId="0">
      <selection activeCell="H21" sqref="H21"/>
    </sheetView>
  </sheetViews>
  <sheetFormatPr baseColWidth="10" defaultRowHeight="12.75"/>
  <cols>
    <col min="1" max="1" width="6.625" customWidth="1"/>
  </cols>
  <sheetData>
    <row r="2" spans="1:7">
      <c r="B2" s="5" t="s">
        <v>202</v>
      </c>
    </row>
    <row r="3" spans="1:7">
      <c r="B3" s="2" t="s">
        <v>497</v>
      </c>
    </row>
    <row r="5" spans="1:7">
      <c r="B5" s="5" t="s">
        <v>92</v>
      </c>
    </row>
    <row r="6" spans="1:7">
      <c r="B6" s="9">
        <f>D34</f>
        <v>-19230.634322637019</v>
      </c>
    </row>
    <row r="7" spans="1:7">
      <c r="B7" s="3"/>
    </row>
    <row r="8" spans="1:7">
      <c r="B8" s="5" t="s">
        <v>326</v>
      </c>
    </row>
    <row r="9" spans="1:7">
      <c r="B9" t="s">
        <v>611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-4372.5414690152202</v>
      </c>
      <c r="E30" s="11">
        <f t="shared" si="0"/>
        <v>-6.7841669657493506</v>
      </c>
      <c r="F30" s="11"/>
    </row>
    <row r="31" spans="2:6">
      <c r="B31" s="7" t="s">
        <v>482</v>
      </c>
      <c r="C31" s="3">
        <v>2192387.5</v>
      </c>
      <c r="D31" s="3">
        <v>-14858.0928536218</v>
      </c>
      <c r="E31" s="11">
        <f t="shared" si="0"/>
        <v>-6.777128976342822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-19230.634322637019</v>
      </c>
      <c r="E34" s="12">
        <f t="shared" si="0"/>
        <v>-0.40744982541969588</v>
      </c>
      <c r="F34" s="12"/>
      <c r="G34" s="5"/>
    </row>
    <row r="35" spans="1:7">
      <c r="E35" s="3">
        <f>SUM(D16:D33)-D34</f>
        <v>0</v>
      </c>
    </row>
  </sheetData>
  <phoneticPr fontId="5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7030A0"/>
  </sheetPr>
  <dimension ref="A2:G42"/>
  <sheetViews>
    <sheetView topLeftCell="A8" zoomScale="150" zoomScaleNormal="150" workbookViewId="0">
      <selection activeCell="H21" sqref="H21"/>
    </sheetView>
  </sheetViews>
  <sheetFormatPr baseColWidth="10" defaultRowHeight="12.75"/>
  <cols>
    <col min="1" max="1" width="6.875" customWidth="1"/>
  </cols>
  <sheetData>
    <row r="2" spans="1:7">
      <c r="B2" s="5" t="s">
        <v>202</v>
      </c>
    </row>
    <row r="3" spans="1:7">
      <c r="B3" s="2" t="s">
        <v>175</v>
      </c>
    </row>
    <row r="5" spans="1:7">
      <c r="B5" s="5" t="s">
        <v>92</v>
      </c>
    </row>
    <row r="6" spans="1:7">
      <c r="B6" s="9">
        <f>D34</f>
        <v>-1701.577128396596</v>
      </c>
    </row>
    <row r="7" spans="1:7">
      <c r="B7" s="3"/>
    </row>
    <row r="8" spans="1:7">
      <c r="B8" s="5" t="s">
        <v>326</v>
      </c>
    </row>
    <row r="9" spans="1:7">
      <c r="B9" t="s">
        <v>176</v>
      </c>
    </row>
    <row r="10" spans="1:7">
      <c r="B10" t="s">
        <v>110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f>-E40</f>
        <v>-540.39161209123904</v>
      </c>
      <c r="E30" s="11">
        <f t="shared" si="0"/>
        <v>-0.83843845719846288</v>
      </c>
      <c r="F30" s="11"/>
    </row>
    <row r="31" spans="2:6">
      <c r="B31" s="7" t="s">
        <v>482</v>
      </c>
      <c r="C31" s="3">
        <v>2192387.5</v>
      </c>
      <c r="D31" s="3">
        <f>-E41</f>
        <v>-1161.1855163053569</v>
      </c>
      <c r="E31" s="11">
        <f t="shared" si="0"/>
        <v>-0.5296442879305584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-1701.577128396596</v>
      </c>
      <c r="E34" s="12">
        <f t="shared" si="0"/>
        <v>-3.6052232717421362E-2</v>
      </c>
      <c r="F34" s="12"/>
      <c r="G34" s="5"/>
    </row>
    <row r="35" spans="1:7">
      <c r="E35" s="3">
        <f>SUM(D16:D33)-D34</f>
        <v>0</v>
      </c>
    </row>
    <row r="37" spans="1:7">
      <c r="B37" t="s">
        <v>107</v>
      </c>
    </row>
    <row r="39" spans="1:7">
      <c r="C39" s="61" t="s">
        <v>108</v>
      </c>
      <c r="D39" s="61" t="s">
        <v>109</v>
      </c>
      <c r="E39" s="61" t="s">
        <v>361</v>
      </c>
    </row>
    <row r="40" spans="1:7">
      <c r="B40" s="7" t="s">
        <v>363</v>
      </c>
      <c r="C40" s="45">
        <v>408.74405920748592</v>
      </c>
      <c r="D40" s="45">
        <v>131.64755288375315</v>
      </c>
      <c r="E40" s="3">
        <f>C40+D40</f>
        <v>540.39161209123904</v>
      </c>
    </row>
    <row r="41" spans="1:7">
      <c r="B41" s="7" t="s">
        <v>482</v>
      </c>
      <c r="C41" s="45">
        <v>756.18648511317645</v>
      </c>
      <c r="D41" s="45">
        <v>404.9990311921805</v>
      </c>
      <c r="E41" s="3">
        <f>C41+D41</f>
        <v>1161.1855163053569</v>
      </c>
    </row>
    <row r="42" spans="1:7">
      <c r="B42" s="58" t="s">
        <v>361</v>
      </c>
      <c r="C42" s="3">
        <f>C40+C41</f>
        <v>1164.9305443206624</v>
      </c>
      <c r="D42" s="3">
        <f>D40+D41</f>
        <v>536.64658407593367</v>
      </c>
      <c r="E42" s="3">
        <f>E40+E41</f>
        <v>1701.577128396596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7030A0"/>
  </sheetPr>
  <dimension ref="A2:G41"/>
  <sheetViews>
    <sheetView zoomScale="125" zoomScaleNormal="125" workbookViewId="0">
      <selection activeCell="H21" sqref="H21"/>
    </sheetView>
  </sheetViews>
  <sheetFormatPr baseColWidth="10" defaultRowHeight="12.75"/>
  <cols>
    <col min="1" max="1" width="6.375" customWidth="1"/>
  </cols>
  <sheetData>
    <row r="2" spans="1:7">
      <c r="B2" s="5" t="s">
        <v>202</v>
      </c>
    </row>
    <row r="3" spans="1:7">
      <c r="B3" s="2" t="s">
        <v>168</v>
      </c>
    </row>
    <row r="5" spans="1:7">
      <c r="B5" s="5" t="s">
        <v>92</v>
      </c>
    </row>
    <row r="6" spans="1:7">
      <c r="B6" s="9">
        <f>D34</f>
        <v>0</v>
      </c>
    </row>
    <row r="7" spans="1:7">
      <c r="B7" s="3"/>
    </row>
    <row r="8" spans="1:7">
      <c r="B8" s="5" t="s">
        <v>326</v>
      </c>
    </row>
    <row r="9" spans="1:7">
      <c r="B9" t="s">
        <v>180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/>
      <c r="E30" s="11">
        <f t="shared" si="0"/>
        <v>0</v>
      </c>
      <c r="F30" s="11"/>
    </row>
    <row r="31" spans="2:6">
      <c r="B31" s="7" t="s">
        <v>482</v>
      </c>
      <c r="C31" s="3">
        <v>2192387.5</v>
      </c>
      <c r="D31" s="3"/>
      <c r="E31" s="11">
        <f t="shared" si="0"/>
        <v>0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0</v>
      </c>
      <c r="E34" s="12">
        <f t="shared" si="0"/>
        <v>0</v>
      </c>
      <c r="F34" s="62"/>
      <c r="G34" s="5"/>
    </row>
    <row r="35" spans="1:7">
      <c r="E35" s="3">
        <f>SUM(D16:D33)-D34</f>
        <v>0</v>
      </c>
    </row>
    <row r="37" spans="1:7">
      <c r="A37" s="57"/>
      <c r="B37" s="57"/>
      <c r="C37" s="57"/>
      <c r="D37" s="57"/>
      <c r="E37" s="57"/>
      <c r="F37" s="57"/>
    </row>
    <row r="38" spans="1:7">
      <c r="A38" s="57"/>
      <c r="B38" s="57"/>
      <c r="C38" s="57"/>
      <c r="D38" s="57"/>
      <c r="E38" s="57"/>
      <c r="F38" s="57"/>
    </row>
    <row r="39" spans="1:7">
      <c r="B39" s="7"/>
      <c r="C39" s="3"/>
      <c r="D39" s="3"/>
      <c r="E39" s="3"/>
    </row>
    <row r="40" spans="1:7">
      <c r="B40" s="7"/>
      <c r="C40" s="3"/>
      <c r="D40" s="3"/>
      <c r="E40" s="3"/>
    </row>
    <row r="41" spans="1:7">
      <c r="C41" s="3"/>
      <c r="D41" s="3"/>
      <c r="E41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rgb="FF7030A0"/>
  </sheetPr>
  <dimension ref="A2:L41"/>
  <sheetViews>
    <sheetView topLeftCell="A4" zoomScale="150" zoomScaleNormal="150" workbookViewId="0">
      <selection activeCell="H21" sqref="H21"/>
    </sheetView>
  </sheetViews>
  <sheetFormatPr baseColWidth="10" defaultRowHeight="12.75"/>
  <cols>
    <col min="1" max="1" width="7" customWidth="1"/>
  </cols>
  <sheetData>
    <row r="2" spans="1:7">
      <c r="B2" s="5" t="s">
        <v>202</v>
      </c>
    </row>
    <row r="3" spans="1:7">
      <c r="B3" s="2" t="s">
        <v>276</v>
      </c>
    </row>
    <row r="5" spans="1:7">
      <c r="B5" s="5" t="s">
        <v>92</v>
      </c>
    </row>
    <row r="6" spans="1:7">
      <c r="B6" s="9">
        <f>D34</f>
        <v>-9372.2577798001039</v>
      </c>
    </row>
    <row r="7" spans="1:7">
      <c r="B7" s="3"/>
    </row>
    <row r="8" spans="1:7">
      <c r="B8" s="5" t="s">
        <v>326</v>
      </c>
    </row>
    <row r="9" spans="1:7">
      <c r="B9" t="s">
        <v>64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f>-L39</f>
        <v>-2665.9167790561064</v>
      </c>
      <c r="E30" s="11">
        <f t="shared" si="0"/>
        <v>-4.1362728459114342</v>
      </c>
      <c r="F30" s="11"/>
    </row>
    <row r="31" spans="2:6">
      <c r="B31" s="7" t="s">
        <v>482</v>
      </c>
      <c r="C31" s="3">
        <v>2192387.5</v>
      </c>
      <c r="D31" s="3">
        <f>-L40</f>
        <v>-6706.341000743997</v>
      </c>
      <c r="E31" s="11">
        <f t="shared" si="0"/>
        <v>-3.0589213817101206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12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12">
      <c r="A34" s="5"/>
      <c r="B34" s="5" t="s">
        <v>361</v>
      </c>
      <c r="C34" s="3">
        <v>47197552</v>
      </c>
      <c r="D34" s="9">
        <f>SUM(D16:D33)</f>
        <v>-9372.2577798001039</v>
      </c>
      <c r="E34" s="12">
        <f t="shared" si="0"/>
        <v>-0.19857508244919364</v>
      </c>
      <c r="F34" s="62"/>
      <c r="G34" s="5"/>
    </row>
    <row r="35" spans="1:12">
      <c r="E35" s="3">
        <f>SUM(D16:D33)-D34</f>
        <v>0</v>
      </c>
    </row>
    <row r="36" spans="1:12">
      <c r="J36" s="120"/>
    </row>
    <row r="37" spans="1:12" s="57" customFormat="1">
      <c r="C37" s="57" t="s">
        <v>272</v>
      </c>
      <c r="D37" s="57" t="s">
        <v>328</v>
      </c>
      <c r="E37" s="57" t="s">
        <v>329</v>
      </c>
      <c r="F37" s="57" t="s">
        <v>330</v>
      </c>
      <c r="G37" s="57" t="s">
        <v>726</v>
      </c>
      <c r="H37" s="57" t="s">
        <v>331</v>
      </c>
      <c r="I37" s="57" t="s">
        <v>273</v>
      </c>
      <c r="J37" s="57" t="s">
        <v>740</v>
      </c>
    </row>
    <row r="38" spans="1:12" s="57" customFormat="1">
      <c r="C38" s="57" t="s">
        <v>265</v>
      </c>
      <c r="D38" s="57" t="s">
        <v>266</v>
      </c>
      <c r="E38" s="57" t="s">
        <v>267</v>
      </c>
      <c r="F38" s="57" t="s">
        <v>268</v>
      </c>
      <c r="G38" s="57" t="s">
        <v>727</v>
      </c>
      <c r="H38" s="57" t="s">
        <v>269</v>
      </c>
      <c r="I38" s="57" t="s">
        <v>270</v>
      </c>
      <c r="J38" s="57" t="s">
        <v>271</v>
      </c>
      <c r="K38" s="57" t="s">
        <v>439</v>
      </c>
      <c r="L38" s="57" t="s">
        <v>361</v>
      </c>
    </row>
    <row r="39" spans="1:12">
      <c r="B39" s="7" t="s">
        <v>363</v>
      </c>
      <c r="C39" s="3">
        <v>890.95293989358845</v>
      </c>
      <c r="D39" s="3">
        <v>0</v>
      </c>
      <c r="E39" s="3">
        <v>0</v>
      </c>
      <c r="F39" s="3">
        <v>0</v>
      </c>
      <c r="G39" s="3">
        <v>227.36354420658336</v>
      </c>
      <c r="H39" s="3">
        <v>1288.2179046427252</v>
      </c>
      <c r="I39" s="3">
        <v>259.38239031320938</v>
      </c>
      <c r="J39" s="3"/>
      <c r="K39" s="3"/>
      <c r="L39" s="3">
        <f>SUM(C39:K39)</f>
        <v>2665.9167790561064</v>
      </c>
    </row>
    <row r="40" spans="1:12">
      <c r="B40" s="7" t="s">
        <v>482</v>
      </c>
      <c r="C40" s="3">
        <v>3030.6422493445984</v>
      </c>
      <c r="D40" s="3">
        <v>0</v>
      </c>
      <c r="E40" s="3">
        <v>0</v>
      </c>
      <c r="F40" s="3">
        <v>0</v>
      </c>
      <c r="G40" s="3">
        <v>773.3938934142783</v>
      </c>
      <c r="H40" s="3">
        <v>1662.7631879892799</v>
      </c>
      <c r="I40" s="3">
        <v>513.73936268451598</v>
      </c>
      <c r="J40" s="3">
        <v>725.8023073113244</v>
      </c>
      <c r="K40" s="3"/>
      <c r="L40" s="3">
        <f>SUM(C40:K40)</f>
        <v>6706.341000743997</v>
      </c>
    </row>
    <row r="41" spans="1:12">
      <c r="B41" t="s">
        <v>361</v>
      </c>
      <c r="C41" s="3">
        <f>C39+C40</f>
        <v>3921.5951892381868</v>
      </c>
      <c r="D41" s="3">
        <f t="shared" ref="D41:K41" si="1">D39+D40</f>
        <v>0</v>
      </c>
      <c r="E41" s="3">
        <f t="shared" si="1"/>
        <v>0</v>
      </c>
      <c r="F41" s="3">
        <f t="shared" si="1"/>
        <v>0</v>
      </c>
      <c r="G41" s="3">
        <f t="shared" si="1"/>
        <v>1000.7574376208617</v>
      </c>
      <c r="H41" s="3">
        <f t="shared" si="1"/>
        <v>2950.9810926320051</v>
      </c>
      <c r="I41" s="3">
        <f t="shared" si="1"/>
        <v>773.12175299772537</v>
      </c>
      <c r="J41" s="3">
        <f t="shared" si="1"/>
        <v>725.8023073113244</v>
      </c>
      <c r="K41" s="3">
        <f t="shared" si="1"/>
        <v>0</v>
      </c>
      <c r="L41" s="3">
        <f>SUM(C41:K41)</f>
        <v>9372.2577798001021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rgb="FF7030A0"/>
  </sheetPr>
  <dimension ref="A2:G41"/>
  <sheetViews>
    <sheetView topLeftCell="A11" zoomScale="125" zoomScaleNormal="125" workbookViewId="0">
      <selection activeCell="H21" sqref="H21"/>
    </sheetView>
  </sheetViews>
  <sheetFormatPr baseColWidth="10" defaultRowHeight="12.75"/>
  <cols>
    <col min="1" max="1" width="5" customWidth="1"/>
  </cols>
  <sheetData>
    <row r="2" spans="1:7">
      <c r="B2" s="5" t="s">
        <v>202</v>
      </c>
    </row>
    <row r="3" spans="1:7">
      <c r="B3" s="2" t="s">
        <v>731</v>
      </c>
    </row>
    <row r="5" spans="1:7">
      <c r="B5" s="5" t="s">
        <v>92</v>
      </c>
    </row>
    <row r="6" spans="1:7">
      <c r="B6" s="9">
        <f>D34</f>
        <v>-96826.040596868537</v>
      </c>
    </row>
    <row r="7" spans="1:7">
      <c r="B7" s="3"/>
    </row>
    <row r="8" spans="1:7">
      <c r="B8" s="5" t="s">
        <v>326</v>
      </c>
    </row>
    <row r="9" spans="1:7">
      <c r="B9" t="s">
        <v>180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0</v>
      </c>
      <c r="E30" s="11">
        <f t="shared" si="0"/>
        <v>0</v>
      </c>
      <c r="F30" s="11"/>
    </row>
    <row r="31" spans="2:6">
      <c r="B31" s="7" t="s">
        <v>482</v>
      </c>
      <c r="C31" s="3">
        <v>2192387.5</v>
      </c>
      <c r="D31" s="3">
        <f>F39</f>
        <v>-96826.040596868537</v>
      </c>
      <c r="E31" s="11">
        <f t="shared" si="0"/>
        <v>-44.164656383448879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-96826.040596868537</v>
      </c>
      <c r="E34" s="12">
        <f t="shared" si="0"/>
        <v>-2.0515055653070422</v>
      </c>
      <c r="F34" s="62"/>
      <c r="G34" s="5"/>
    </row>
    <row r="35" spans="1:7">
      <c r="E35" s="3">
        <f>SUM(D16:D33)-D34</f>
        <v>0</v>
      </c>
    </row>
    <row r="37" spans="1:7">
      <c r="A37" s="57"/>
      <c r="B37" s="57"/>
      <c r="C37" s="57" t="s">
        <v>735</v>
      </c>
      <c r="D37" s="57" t="s">
        <v>734</v>
      </c>
      <c r="E37" s="57" t="s">
        <v>742</v>
      </c>
      <c r="F37" s="57"/>
      <c r="G37" s="57"/>
    </row>
    <row r="38" spans="1:7">
      <c r="A38" s="57"/>
      <c r="B38" s="57"/>
      <c r="C38" s="57" t="s">
        <v>732</v>
      </c>
      <c r="D38" s="57" t="s">
        <v>733</v>
      </c>
      <c r="E38" s="57" t="s">
        <v>743</v>
      </c>
      <c r="F38" s="57" t="s">
        <v>361</v>
      </c>
      <c r="G38" s="57"/>
    </row>
    <row r="39" spans="1:7">
      <c r="B39" s="58" t="s">
        <v>416</v>
      </c>
      <c r="C39" s="3">
        <v>-93892.698626613899</v>
      </c>
      <c r="D39" s="3">
        <v>-2179.2583676794002</v>
      </c>
      <c r="E39" s="3">
        <v>-754.08360257523896</v>
      </c>
      <c r="F39" s="3">
        <f>C39+D39+E39</f>
        <v>-96826.040596868537</v>
      </c>
    </row>
    <row r="40" spans="1:7">
      <c r="B40" s="7"/>
      <c r="C40" s="3"/>
      <c r="D40" s="3"/>
      <c r="E40" s="3"/>
    </row>
    <row r="41" spans="1:7">
      <c r="C41" s="3"/>
      <c r="D41" s="3"/>
      <c r="E41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7030A0"/>
  </sheetPr>
  <dimension ref="A2:G35"/>
  <sheetViews>
    <sheetView zoomScale="125" zoomScaleNormal="125" workbookViewId="0">
      <selection activeCell="H21" sqref="H21"/>
    </sheetView>
  </sheetViews>
  <sheetFormatPr baseColWidth="10" defaultRowHeight="12.75"/>
  <cols>
    <col min="1" max="1" width="7" customWidth="1"/>
  </cols>
  <sheetData>
    <row r="2" spans="1:7">
      <c r="B2" s="5" t="s">
        <v>202</v>
      </c>
    </row>
    <row r="3" spans="1:7">
      <c r="B3" s="2" t="s">
        <v>530</v>
      </c>
    </row>
    <row r="5" spans="1:7">
      <c r="B5" s="5" t="s">
        <v>92</v>
      </c>
    </row>
    <row r="6" spans="1:7">
      <c r="B6" s="9">
        <f>D34</f>
        <v>0</v>
      </c>
    </row>
    <row r="7" spans="1:7">
      <c r="B7" s="3"/>
    </row>
    <row r="8" spans="1:7">
      <c r="B8" s="5" t="s">
        <v>326</v>
      </c>
    </row>
    <row r="9" spans="1:7">
      <c r="B9" t="s">
        <v>180</v>
      </c>
    </row>
    <row r="10" spans="1:7">
      <c r="B10" t="s">
        <v>741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/>
      <c r="E30" s="11">
        <f t="shared" si="0"/>
        <v>0</v>
      </c>
      <c r="F30" s="11"/>
    </row>
    <row r="31" spans="2:6">
      <c r="B31" s="7" t="s">
        <v>482</v>
      </c>
      <c r="C31" s="3">
        <v>2192387.5</v>
      </c>
      <c r="D31" s="3"/>
      <c r="E31" s="11">
        <f t="shared" si="0"/>
        <v>0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0</v>
      </c>
      <c r="E34" s="12">
        <f t="shared" si="0"/>
        <v>0</v>
      </c>
      <c r="F34" s="62"/>
      <c r="G34" s="5"/>
    </row>
    <row r="35" spans="1:7">
      <c r="E35" s="3">
        <f>SUM(D16:D33)-D34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7030A0"/>
  </sheetPr>
  <dimension ref="A2:I41"/>
  <sheetViews>
    <sheetView topLeftCell="B1" zoomScale="125" zoomScaleNormal="100" workbookViewId="0">
      <selection activeCell="H21" sqref="H21"/>
    </sheetView>
  </sheetViews>
  <sheetFormatPr baseColWidth="10" defaultRowHeight="12.75"/>
  <cols>
    <col min="1" max="1" width="7.875" customWidth="1"/>
  </cols>
  <sheetData>
    <row r="2" spans="1:7">
      <c r="B2" s="142" t="s">
        <v>202</v>
      </c>
      <c r="C2" s="142"/>
    </row>
    <row r="3" spans="1:7">
      <c r="B3" s="143" t="s">
        <v>455</v>
      </c>
      <c r="C3" s="143"/>
      <c r="D3" s="143"/>
    </row>
    <row r="5" spans="1:7">
      <c r="B5" s="142" t="s">
        <v>92</v>
      </c>
      <c r="C5" s="142"/>
    </row>
    <row r="6" spans="1:7">
      <c r="B6" s="9">
        <f>D34</f>
        <v>-8979.8049486835916</v>
      </c>
    </row>
    <row r="7" spans="1:7">
      <c r="B7" s="3"/>
    </row>
    <row r="8" spans="1:7">
      <c r="B8" s="5" t="s">
        <v>326</v>
      </c>
    </row>
    <row r="9" spans="1:7">
      <c r="B9" s="141" t="s">
        <v>64</v>
      </c>
      <c r="C9" s="141"/>
      <c r="D9" s="141"/>
      <c r="E9" s="141"/>
      <c r="F9" s="141"/>
      <c r="G9" s="141"/>
    </row>
    <row r="13" spans="1:7">
      <c r="B13" s="141" t="s">
        <v>75</v>
      </c>
      <c r="C13" s="141"/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t="s">
        <v>227</v>
      </c>
      <c r="C16" s="3">
        <v>8445142.5</v>
      </c>
      <c r="D16" s="3">
        <v>0</v>
      </c>
      <c r="E16" s="11">
        <v>0</v>
      </c>
      <c r="F16" s="11"/>
    </row>
    <row r="17" spans="2:6">
      <c r="B17" t="s">
        <v>435</v>
      </c>
      <c r="C17" s="3">
        <v>1348308.5</v>
      </c>
      <c r="D17" s="3">
        <v>0</v>
      </c>
      <c r="E17" s="11">
        <v>0</v>
      </c>
      <c r="F17" s="11"/>
    </row>
    <row r="18" spans="2:6">
      <c r="B18" t="s">
        <v>484</v>
      </c>
      <c r="C18" s="3">
        <v>1072762.5</v>
      </c>
      <c r="D18" s="3">
        <v>0</v>
      </c>
      <c r="E18" s="11">
        <v>0</v>
      </c>
      <c r="F18" s="11"/>
    </row>
    <row r="19" spans="2:6">
      <c r="B19" t="s">
        <v>485</v>
      </c>
      <c r="C19" s="3">
        <v>1115556.5</v>
      </c>
      <c r="D19" s="3">
        <v>0</v>
      </c>
      <c r="E19" s="11">
        <v>0</v>
      </c>
      <c r="F19" s="11"/>
    </row>
    <row r="20" spans="2:6">
      <c r="B20" t="s">
        <v>436</v>
      </c>
      <c r="C20" s="3">
        <v>2118511.5</v>
      </c>
      <c r="D20" s="3">
        <v>0</v>
      </c>
      <c r="E20" s="11">
        <v>0</v>
      </c>
      <c r="F20" s="11"/>
    </row>
    <row r="21" spans="2:6">
      <c r="B21" t="s">
        <v>437</v>
      </c>
      <c r="C21" s="3">
        <v>592874.5</v>
      </c>
      <c r="D21" s="3">
        <v>0</v>
      </c>
      <c r="E21" s="11">
        <v>0</v>
      </c>
      <c r="F21" s="11"/>
    </row>
    <row r="22" spans="2:6">
      <c r="B22" t="s">
        <v>221</v>
      </c>
      <c r="C22" s="3">
        <v>2532976.5</v>
      </c>
      <c r="D22" s="3">
        <v>0</v>
      </c>
      <c r="E22" s="11">
        <v>0</v>
      </c>
      <c r="F22" s="11"/>
    </row>
    <row r="23" spans="2:6">
      <c r="B23" t="s">
        <v>549</v>
      </c>
      <c r="C23" s="3">
        <v>2111443</v>
      </c>
      <c r="D23" s="3">
        <v>0</v>
      </c>
      <c r="E23" s="11">
        <v>0</v>
      </c>
      <c r="F23" s="11"/>
    </row>
    <row r="24" spans="2:6">
      <c r="B24" t="s">
        <v>224</v>
      </c>
      <c r="C24" s="3">
        <v>7562279</v>
      </c>
      <c r="D24" s="3">
        <v>0</v>
      </c>
      <c r="E24" s="11">
        <v>0</v>
      </c>
      <c r="F24" s="11"/>
    </row>
    <row r="25" spans="2:6">
      <c r="B25" t="s">
        <v>298</v>
      </c>
      <c r="C25" s="3">
        <v>5121540.5</v>
      </c>
      <c r="D25" s="3">
        <v>0</v>
      </c>
      <c r="E25" s="11">
        <v>0</v>
      </c>
      <c r="F25" s="11"/>
    </row>
    <row r="26" spans="2:6">
      <c r="B26" t="s">
        <v>307</v>
      </c>
      <c r="C26" s="3">
        <v>1106067</v>
      </c>
      <c r="D26" s="3">
        <v>0</v>
      </c>
      <c r="E26" s="11">
        <v>0</v>
      </c>
      <c r="F26" s="11"/>
    </row>
    <row r="27" spans="2:6">
      <c r="B27" t="s">
        <v>481</v>
      </c>
      <c r="C27" s="3">
        <v>2773719</v>
      </c>
      <c r="D27" s="3">
        <v>0</v>
      </c>
      <c r="E27" s="11">
        <v>0</v>
      </c>
      <c r="F27" s="11"/>
    </row>
    <row r="28" spans="2:6">
      <c r="B28" t="s">
        <v>422</v>
      </c>
      <c r="C28" s="3">
        <v>6497055.5</v>
      </c>
      <c r="D28" s="3">
        <v>0</v>
      </c>
      <c r="E28" s="11">
        <v>0</v>
      </c>
      <c r="F28" s="11"/>
    </row>
    <row r="29" spans="2:6">
      <c r="B29" t="s">
        <v>362</v>
      </c>
      <c r="C29" s="3">
        <v>1473249</v>
      </c>
      <c r="D29" s="3">
        <v>0</v>
      </c>
      <c r="E29" s="11">
        <v>0</v>
      </c>
      <c r="F29" s="11"/>
    </row>
    <row r="30" spans="2:6">
      <c r="B30" t="s">
        <v>363</v>
      </c>
      <c r="C30" s="3">
        <v>644521.5</v>
      </c>
      <c r="D30" s="3">
        <f>-H39</f>
        <v>-1252.8163183179461</v>
      </c>
      <c r="E30" s="11">
        <v>-11.74964362825663</v>
      </c>
      <c r="F30" s="11"/>
    </row>
    <row r="31" spans="2:6">
      <c r="B31" t="s">
        <v>482</v>
      </c>
      <c r="C31" s="3">
        <v>2192387.5</v>
      </c>
      <c r="D31" s="3">
        <f>-H40</f>
        <v>-7726.9886303656449</v>
      </c>
      <c r="E31" s="11">
        <v>-14.27648186195097</v>
      </c>
      <c r="F31" s="11"/>
    </row>
    <row r="32" spans="2:6">
      <c r="B32" t="s">
        <v>483</v>
      </c>
      <c r="C32" s="3">
        <v>322818</v>
      </c>
      <c r="D32" s="3">
        <v>0</v>
      </c>
      <c r="E32" s="11">
        <v>0</v>
      </c>
      <c r="F32" s="11"/>
    </row>
    <row r="33" spans="1:9">
      <c r="B33" t="s">
        <v>360</v>
      </c>
      <c r="C33" s="3">
        <v>166339.5</v>
      </c>
      <c r="D33" s="3">
        <v>0</v>
      </c>
      <c r="E33" s="11">
        <v>0</v>
      </c>
      <c r="F33" s="11"/>
    </row>
    <row r="34" spans="1:9">
      <c r="A34" s="5"/>
      <c r="B34" s="5" t="s">
        <v>361</v>
      </c>
      <c r="C34" s="3">
        <v>47197552</v>
      </c>
      <c r="D34" s="9">
        <f>SUM(D16:D33)</f>
        <v>-8979.8049486835916</v>
      </c>
      <c r="E34" s="12">
        <v>-0.84264610996608502</v>
      </c>
      <c r="F34" s="63"/>
      <c r="G34" s="5"/>
    </row>
    <row r="35" spans="1:9">
      <c r="E35" s="3">
        <v>0</v>
      </c>
    </row>
    <row r="36" spans="1:9">
      <c r="C36" s="3">
        <v>2012</v>
      </c>
    </row>
    <row r="37" spans="1:9">
      <c r="A37" s="57"/>
      <c r="B37" s="57"/>
      <c r="C37" s="57" t="s">
        <v>737</v>
      </c>
      <c r="D37" s="57" t="s">
        <v>738</v>
      </c>
      <c r="E37" s="57" t="s">
        <v>181</v>
      </c>
      <c r="F37" s="57" t="s">
        <v>182</v>
      </c>
      <c r="G37" s="57" t="s">
        <v>0</v>
      </c>
      <c r="H37" s="57"/>
      <c r="I37" s="57"/>
    </row>
    <row r="38" spans="1:9">
      <c r="A38" s="57"/>
      <c r="B38" s="57"/>
      <c r="C38" s="57" t="s">
        <v>456</v>
      </c>
      <c r="D38" s="57" t="s">
        <v>527</v>
      </c>
      <c r="E38" s="57" t="s">
        <v>528</v>
      </c>
      <c r="F38" s="57" t="s">
        <v>529</v>
      </c>
      <c r="G38" s="57" t="s">
        <v>43</v>
      </c>
      <c r="H38" s="57" t="s">
        <v>361</v>
      </c>
      <c r="I38" s="57"/>
    </row>
    <row r="39" spans="1:9">
      <c r="B39" t="s">
        <v>363</v>
      </c>
      <c r="C39" s="3">
        <v>216.73993682159099</v>
      </c>
      <c r="D39" s="3">
        <v>589.89956278034504</v>
      </c>
      <c r="E39" s="3">
        <v>79.937200418082483</v>
      </c>
      <c r="F39" s="3">
        <v>366.23961829792762</v>
      </c>
      <c r="G39" s="3">
        <v>0</v>
      </c>
      <c r="H39" s="3">
        <f>SUM(C39:G39)</f>
        <v>1252.8163183179461</v>
      </c>
    </row>
    <row r="40" spans="1:9">
      <c r="B40" t="s">
        <v>482</v>
      </c>
      <c r="C40" s="3">
        <v>2328.915951191866</v>
      </c>
      <c r="D40" s="3">
        <v>2221.2443484180653</v>
      </c>
      <c r="E40" s="3">
        <v>827.11206171159154</v>
      </c>
      <c r="F40" s="3">
        <v>2349.7162690441219</v>
      </c>
      <c r="G40" s="3">
        <v>0</v>
      </c>
      <c r="H40" s="3">
        <f>SUM(C40:G40)</f>
        <v>7726.9886303656449</v>
      </c>
    </row>
    <row r="41" spans="1:9">
      <c r="B41" t="s">
        <v>361</v>
      </c>
      <c r="C41" s="3">
        <f>C39+C40</f>
        <v>2545.6558880134571</v>
      </c>
      <c r="D41" s="3">
        <f>D39+D40</f>
        <v>2811.1439111984105</v>
      </c>
      <c r="E41" s="3">
        <f>E39+E40</f>
        <v>907.04926212967405</v>
      </c>
      <c r="F41" s="3">
        <f>F39+F40</f>
        <v>2715.9558873420497</v>
      </c>
      <c r="G41" s="3">
        <f>G39+G40</f>
        <v>0</v>
      </c>
      <c r="H41" s="3">
        <f>SUM(C41:G41)</f>
        <v>8979.8049486835916</v>
      </c>
    </row>
  </sheetData>
  <mergeCells count="5">
    <mergeCell ref="B13:C13"/>
    <mergeCell ref="B2:C2"/>
    <mergeCell ref="B3:D3"/>
    <mergeCell ref="B5:C5"/>
    <mergeCell ref="B9:G9"/>
  </mergeCell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rgb="FF7030A0"/>
  </sheetPr>
  <dimension ref="A2:G35"/>
  <sheetViews>
    <sheetView zoomScale="125" zoomScaleNormal="100" workbookViewId="0">
      <selection activeCell="H21" sqref="H21"/>
    </sheetView>
  </sheetViews>
  <sheetFormatPr baseColWidth="10" defaultRowHeight="12.75"/>
  <cols>
    <col min="1" max="1" width="3.625" customWidth="1"/>
  </cols>
  <sheetData>
    <row r="2" spans="1:7">
      <c r="B2" s="5" t="s">
        <v>202</v>
      </c>
    </row>
    <row r="3" spans="1:7">
      <c r="B3" s="2" t="s">
        <v>531</v>
      </c>
    </row>
    <row r="5" spans="1:7">
      <c r="B5" s="5" t="s">
        <v>92</v>
      </c>
    </row>
    <row r="6" spans="1:7">
      <c r="B6" s="9">
        <f>D34</f>
        <v>0</v>
      </c>
    </row>
    <row r="7" spans="1:7">
      <c r="B7" s="3"/>
    </row>
    <row r="8" spans="1:7">
      <c r="B8" s="5" t="s">
        <v>326</v>
      </c>
    </row>
    <row r="9" spans="1:7">
      <c r="B9" t="s">
        <v>144</v>
      </c>
    </row>
    <row r="10" spans="1:7">
      <c r="B10" t="s">
        <v>739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E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0</v>
      </c>
      <c r="E30" s="11">
        <f t="shared" si="0"/>
        <v>0</v>
      </c>
      <c r="F30" s="11"/>
    </row>
    <row r="31" spans="2:6">
      <c r="B31" s="7" t="s">
        <v>482</v>
      </c>
      <c r="C31" s="3">
        <v>2192387.5</v>
      </c>
      <c r="D31" s="3">
        <v>0</v>
      </c>
      <c r="E31" s="11">
        <f t="shared" si="0"/>
        <v>0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0</v>
      </c>
      <c r="E34" s="12">
        <f t="shared" si="0"/>
        <v>0</v>
      </c>
      <c r="F34" s="62"/>
      <c r="G34" s="5"/>
    </row>
    <row r="35" spans="1:7">
      <c r="E35" s="3">
        <f>SUM(D16:D33)-D34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rgb="FF7030A0"/>
  </sheetPr>
  <dimension ref="A2:G35"/>
  <sheetViews>
    <sheetView topLeftCell="A13" zoomScale="125" zoomScaleNormal="125" workbookViewId="0">
      <selection activeCell="E37" sqref="E37"/>
    </sheetView>
  </sheetViews>
  <sheetFormatPr baseColWidth="10" defaultRowHeight="12.75"/>
  <cols>
    <col min="1" max="1" width="5.375" customWidth="1"/>
  </cols>
  <sheetData>
    <row r="2" spans="1:7">
      <c r="B2" s="5" t="s">
        <v>202</v>
      </c>
    </row>
    <row r="3" spans="1:7">
      <c r="B3" s="2" t="s">
        <v>277</v>
      </c>
    </row>
    <row r="5" spans="1:7">
      <c r="B5" s="5" t="s">
        <v>92</v>
      </c>
    </row>
    <row r="6" spans="1:7">
      <c r="B6" s="9">
        <f>D34</f>
        <v>-927.84200297181701</v>
      </c>
    </row>
    <row r="7" spans="1:7">
      <c r="B7" s="3"/>
    </row>
    <row r="8" spans="1:7">
      <c r="B8" s="5" t="s">
        <v>326</v>
      </c>
    </row>
    <row r="9" spans="1:7">
      <c r="B9" t="s">
        <v>145</v>
      </c>
    </row>
    <row r="13" spans="1:7">
      <c r="B13" t="s">
        <v>75</v>
      </c>
    </row>
    <row r="14" spans="1:7">
      <c r="C14" t="s">
        <v>616</v>
      </c>
    </row>
    <row r="15" spans="1:7" ht="51">
      <c r="A15" s="6"/>
      <c r="B15" s="6"/>
      <c r="C15" s="6" t="s">
        <v>615</v>
      </c>
      <c r="D15" s="6" t="s">
        <v>501</v>
      </c>
      <c r="E15" s="6" t="s">
        <v>248</v>
      </c>
      <c r="F15" s="6" t="s">
        <v>354</v>
      </c>
      <c r="G15" s="6" t="s">
        <v>226</v>
      </c>
    </row>
    <row r="16" spans="1:7">
      <c r="B16" s="7" t="s">
        <v>227</v>
      </c>
      <c r="C16" s="3">
        <v>8445142.5</v>
      </c>
      <c r="D16" s="3">
        <v>0</v>
      </c>
      <c r="E16" s="11">
        <f t="shared" ref="E16:F34" si="0">D16*1000/C16</f>
        <v>0</v>
      </c>
      <c r="F16" s="11"/>
    </row>
    <row r="17" spans="2:6">
      <c r="B17" s="7" t="s">
        <v>435</v>
      </c>
      <c r="C17" s="3">
        <v>1348308.5</v>
      </c>
      <c r="D17" s="3">
        <v>0</v>
      </c>
      <c r="E17" s="11">
        <f t="shared" si="0"/>
        <v>0</v>
      </c>
      <c r="F17" s="11"/>
    </row>
    <row r="18" spans="2:6">
      <c r="B18" s="7" t="s">
        <v>484</v>
      </c>
      <c r="C18" s="3">
        <v>1072762.5</v>
      </c>
      <c r="D18" s="3">
        <v>0</v>
      </c>
      <c r="E18" s="11">
        <f t="shared" si="0"/>
        <v>0</v>
      </c>
      <c r="F18" s="11"/>
    </row>
    <row r="19" spans="2:6">
      <c r="B19" s="7" t="s">
        <v>485</v>
      </c>
      <c r="C19" s="3">
        <v>1115556.5</v>
      </c>
      <c r="D19" s="3">
        <v>0</v>
      </c>
      <c r="E19" s="11">
        <f t="shared" si="0"/>
        <v>0</v>
      </c>
      <c r="F19" s="11"/>
    </row>
    <row r="20" spans="2:6">
      <c r="B20" s="7" t="s">
        <v>436</v>
      </c>
      <c r="C20" s="3">
        <v>2118511.5</v>
      </c>
      <c r="D20" s="3">
        <v>0</v>
      </c>
      <c r="E20" s="11">
        <f t="shared" si="0"/>
        <v>0</v>
      </c>
      <c r="F20" s="11"/>
    </row>
    <row r="21" spans="2:6">
      <c r="B21" s="7" t="s">
        <v>437</v>
      </c>
      <c r="C21" s="3">
        <v>592874.5</v>
      </c>
      <c r="D21" s="3">
        <v>0</v>
      </c>
      <c r="E21" s="11">
        <f t="shared" si="0"/>
        <v>0</v>
      </c>
      <c r="F21" s="11"/>
    </row>
    <row r="22" spans="2:6">
      <c r="B22" s="7" t="s">
        <v>221</v>
      </c>
      <c r="C22" s="3">
        <v>2532976.5</v>
      </c>
      <c r="D22" s="3">
        <v>0</v>
      </c>
      <c r="E22" s="11">
        <f t="shared" si="0"/>
        <v>0</v>
      </c>
      <c r="F22" s="11"/>
    </row>
    <row r="23" spans="2:6">
      <c r="B23" s="7" t="s">
        <v>549</v>
      </c>
      <c r="C23" s="3">
        <v>2111443</v>
      </c>
      <c r="D23" s="3">
        <v>0</v>
      </c>
      <c r="E23" s="11">
        <f t="shared" si="0"/>
        <v>0</v>
      </c>
      <c r="F23" s="11"/>
    </row>
    <row r="24" spans="2:6">
      <c r="B24" s="7" t="s">
        <v>224</v>
      </c>
      <c r="C24" s="3">
        <v>7562279</v>
      </c>
      <c r="D24" s="3">
        <v>0</v>
      </c>
      <c r="E24" s="11">
        <f t="shared" si="0"/>
        <v>0</v>
      </c>
      <c r="F24" s="11"/>
    </row>
    <row r="25" spans="2:6">
      <c r="B25" s="7" t="s">
        <v>298</v>
      </c>
      <c r="C25" s="3">
        <v>5121540.5</v>
      </c>
      <c r="D25" s="3">
        <v>0</v>
      </c>
      <c r="E25" s="11">
        <f t="shared" si="0"/>
        <v>0</v>
      </c>
      <c r="F25" s="11"/>
    </row>
    <row r="26" spans="2:6">
      <c r="B26" s="7" t="s">
        <v>307</v>
      </c>
      <c r="C26" s="3">
        <v>1106067</v>
      </c>
      <c r="D26" s="3">
        <v>0</v>
      </c>
      <c r="E26" s="11">
        <f t="shared" si="0"/>
        <v>0</v>
      </c>
      <c r="F26" s="11"/>
    </row>
    <row r="27" spans="2:6">
      <c r="B27" s="7" t="s">
        <v>481</v>
      </c>
      <c r="C27" s="3">
        <v>2773719</v>
      </c>
      <c r="D27" s="3">
        <v>0</v>
      </c>
      <c r="E27" s="11">
        <f t="shared" si="0"/>
        <v>0</v>
      </c>
      <c r="F27" s="11"/>
    </row>
    <row r="28" spans="2:6">
      <c r="B28" s="7" t="s">
        <v>422</v>
      </c>
      <c r="C28" s="3">
        <v>6497055.5</v>
      </c>
      <c r="D28" s="3">
        <v>0</v>
      </c>
      <c r="E28" s="11">
        <f t="shared" si="0"/>
        <v>0</v>
      </c>
      <c r="F28" s="11"/>
    </row>
    <row r="29" spans="2:6">
      <c r="B29" s="7" t="s">
        <v>362</v>
      </c>
      <c r="C29" s="3">
        <v>1473249</v>
      </c>
      <c r="D29" s="3">
        <v>0</v>
      </c>
      <c r="E29" s="11">
        <f t="shared" si="0"/>
        <v>0</v>
      </c>
      <c r="F29" s="11"/>
    </row>
    <row r="30" spans="2:6">
      <c r="B30" s="7" t="s">
        <v>363</v>
      </c>
      <c r="C30" s="3">
        <v>644521.5</v>
      </c>
      <c r="D30" s="3">
        <v>0</v>
      </c>
      <c r="E30" s="11">
        <f t="shared" si="0"/>
        <v>0</v>
      </c>
      <c r="F30" s="11"/>
    </row>
    <row r="31" spans="2:6">
      <c r="B31" s="7" t="s">
        <v>482</v>
      </c>
      <c r="C31" s="3">
        <v>2192387.5</v>
      </c>
      <c r="D31" s="3">
        <v>-927.84200297181701</v>
      </c>
      <c r="E31" s="11">
        <f t="shared" si="0"/>
        <v>-0.42321077043716815</v>
      </c>
      <c r="F31" s="11"/>
    </row>
    <row r="32" spans="2:6">
      <c r="B32" s="7" t="s">
        <v>483</v>
      </c>
      <c r="C32" s="3">
        <v>322818</v>
      </c>
      <c r="D32" s="3">
        <v>0</v>
      </c>
      <c r="E32" s="11">
        <f t="shared" si="0"/>
        <v>0</v>
      </c>
      <c r="F32" s="11"/>
    </row>
    <row r="33" spans="1:7">
      <c r="B33" s="7" t="s">
        <v>360</v>
      </c>
      <c r="C33" s="3">
        <v>166339.5</v>
      </c>
      <c r="D33" s="3">
        <v>0</v>
      </c>
      <c r="E33" s="11">
        <f t="shared" si="0"/>
        <v>0</v>
      </c>
      <c r="F33" s="11"/>
    </row>
    <row r="34" spans="1:7">
      <c r="A34" s="5"/>
      <c r="B34" s="5" t="s">
        <v>361</v>
      </c>
      <c r="C34" s="3">
        <v>47197552</v>
      </c>
      <c r="D34" s="9">
        <f>SUM(D16:D33)</f>
        <v>-927.84200297181701</v>
      </c>
      <c r="E34" s="12">
        <f>D34*1000/C34</f>
        <v>-1.9658689140737998E-2</v>
      </c>
      <c r="F34" s="11"/>
      <c r="G34" s="5"/>
    </row>
    <row r="35" spans="1:7">
      <c r="E35" s="3">
        <f>SUM(D16:D33)-D34</f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86</vt:i4>
      </vt:variant>
    </vt:vector>
  </HeadingPairs>
  <TitlesOfParts>
    <vt:vector size="86" baseType="lpstr">
      <vt:lpstr>resumen 2012</vt:lpstr>
      <vt:lpstr>Total</vt:lpstr>
      <vt:lpstr>941M</vt:lpstr>
      <vt:lpstr>FP008</vt:lpstr>
      <vt:lpstr>FP009</vt:lpstr>
      <vt:lpstr>FP010_1</vt:lpstr>
      <vt:lpstr>FP011</vt:lpstr>
      <vt:lpstr>FP012</vt:lpstr>
      <vt:lpstr>FP013</vt:lpstr>
      <vt:lpstr>FP021_1</vt:lpstr>
      <vt:lpstr>FP022</vt:lpstr>
      <vt:lpstr>FP023_1</vt:lpstr>
      <vt:lpstr>FP024_1</vt:lpstr>
      <vt:lpstr>FP025_1</vt:lpstr>
      <vt:lpstr>FP026_1</vt:lpstr>
      <vt:lpstr>FP027_1</vt:lpstr>
      <vt:lpstr>941M_2</vt:lpstr>
      <vt:lpstr>321N_2</vt:lpstr>
      <vt:lpstr>322A_2</vt:lpstr>
      <vt:lpstr>322B_2</vt:lpstr>
      <vt:lpstr>322C_2</vt:lpstr>
      <vt:lpstr>322D_2</vt:lpstr>
      <vt:lpstr>322E_2</vt:lpstr>
      <vt:lpstr>322G_2</vt:lpstr>
      <vt:lpstr>322H_2</vt:lpstr>
      <vt:lpstr>322J_2</vt:lpstr>
      <vt:lpstr>324M_2</vt:lpstr>
      <vt:lpstr>SS21_1</vt:lpstr>
      <vt:lpstr>SS22_1</vt:lpstr>
      <vt:lpstr>SS25_1</vt:lpstr>
      <vt:lpstr>SS26_1</vt:lpstr>
      <vt:lpstr>SS31_2</vt:lpstr>
      <vt:lpstr>SS35_2</vt:lpstr>
      <vt:lpstr>FP053</vt:lpstr>
      <vt:lpstr>924N_3</vt:lpstr>
      <vt:lpstr>FP040_1</vt:lpstr>
      <vt:lpstr>FP041_1</vt:lpstr>
      <vt:lpstr>FP042</vt:lpstr>
      <vt:lpstr>FP043</vt:lpstr>
      <vt:lpstr>FP044</vt:lpstr>
      <vt:lpstr>FP045</vt:lpstr>
      <vt:lpstr>FP046_1</vt:lpstr>
      <vt:lpstr>FP047_1</vt:lpstr>
      <vt:lpstr>FP048</vt:lpstr>
      <vt:lpstr>FP049_1</vt:lpstr>
      <vt:lpstr>FP050_1</vt:lpstr>
      <vt:lpstr>FP051</vt:lpstr>
      <vt:lpstr>941O_1</vt:lpstr>
      <vt:lpstr>FP052</vt:lpstr>
      <vt:lpstr>FP010_2</vt:lpstr>
      <vt:lpstr>FP021_2</vt:lpstr>
      <vt:lpstr>FP023_2</vt:lpstr>
      <vt:lpstr>FP024_2</vt:lpstr>
      <vt:lpstr>FP025_2</vt:lpstr>
      <vt:lpstr>FP026_2</vt:lpstr>
      <vt:lpstr>FP040_2</vt:lpstr>
      <vt:lpstr>FP041_2</vt:lpstr>
      <vt:lpstr>FP046_2</vt:lpstr>
      <vt:lpstr>FP047_2</vt:lpstr>
      <vt:lpstr>FP049_2</vt:lpstr>
      <vt:lpstr>FP050_2</vt:lpstr>
      <vt:lpstr>FP054</vt:lpstr>
      <vt:lpstr>AF01</vt:lpstr>
      <vt:lpstr>AF02</vt:lpstr>
      <vt:lpstr>AF03</vt:lpstr>
      <vt:lpstr>_AF04</vt:lpstr>
      <vt:lpstr>AF05</vt:lpstr>
      <vt:lpstr>AF06</vt:lpstr>
      <vt:lpstr>AF07</vt:lpstr>
      <vt:lpstr>AF08</vt:lpstr>
      <vt:lpstr>AF09</vt:lpstr>
      <vt:lpstr>AF10</vt:lpstr>
      <vt:lpstr>AF11</vt:lpstr>
      <vt:lpstr>AF12</vt:lpstr>
      <vt:lpstr>AF13</vt:lpstr>
      <vt:lpstr>AF14</vt:lpstr>
      <vt:lpstr>AF15</vt:lpstr>
      <vt:lpstr>AF16</vt:lpstr>
      <vt:lpstr>AF17</vt:lpstr>
      <vt:lpstr>AF18</vt:lpstr>
      <vt:lpstr>AF19</vt:lpstr>
      <vt:lpstr>AF20</vt:lpstr>
      <vt:lpstr>AF21</vt:lpstr>
      <vt:lpstr>AF22</vt:lpstr>
      <vt:lpstr>AF23</vt:lpstr>
      <vt:lpstr>AF24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2013-02-06T18:06:32Z</dcterms:created>
  <dcterms:modified xsi:type="dcterms:W3CDTF">2015-07-08T11:27:04Z</dcterms:modified>
</cp:coreProperties>
</file>